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598" activeTab="2"/>
  </bookViews>
  <sheets>
    <sheet name="FINANCIERA" sheetId="10" r:id="rId1"/>
    <sheet name="JURIDICA" sheetId="9" r:id="rId2"/>
    <sheet name="TECNICA  " sheetId="11" r:id="rId3"/>
  </sheets>
  <calcPr calcId="144525"/>
</workbook>
</file>

<file path=xl/calcChain.xml><?xml version="1.0" encoding="utf-8"?>
<calcChain xmlns="http://schemas.openxmlformats.org/spreadsheetml/2006/main">
  <c r="Q23" i="9" l="1"/>
  <c r="Q20" i="9"/>
  <c r="C23" i="10" l="1"/>
  <c r="C22" i="10"/>
  <c r="C12" i="10"/>
  <c r="C13" i="10" s="1"/>
  <c r="K52" i="11" l="1"/>
  <c r="F16" i="11" l="1"/>
  <c r="F122" i="11" l="1"/>
  <c r="D132" i="11" s="1"/>
  <c r="E105" i="11"/>
  <c r="D131" i="11" s="1"/>
  <c r="M99" i="11"/>
  <c r="C101" i="11"/>
  <c r="N99" i="11"/>
  <c r="N52" i="11"/>
  <c r="C56" i="11"/>
  <c r="E34" i="11"/>
  <c r="E18" i="11"/>
  <c r="C18" i="11"/>
  <c r="E131" i="11" l="1"/>
</calcChain>
</file>

<file path=xl/sharedStrings.xml><?xml version="1.0" encoding="utf-8"?>
<sst xmlns="http://schemas.openxmlformats.org/spreadsheetml/2006/main" count="428" uniqueCount="244">
  <si>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</si>
  <si>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</si>
  <si>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</si>
  <si>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</si>
  <si>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</si>
  <si>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</si>
  <si>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</si>
  <si>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</si>
  <si>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</si>
  <si>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</si>
  <si>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</si>
  <si>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</si>
  <si>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</si>
  <si>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</si>
  <si>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</si>
  <si>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</si>
  <si>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</si>
  <si>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</si>
  <si>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</si>
  <si>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</si>
  <si>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</si>
  <si>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</si>
  <si>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</si>
  <si>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</si>
  <si>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</si>
  <si>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</si>
  <si>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</si>
  <si>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</si>
  <si>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</si>
  <si>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</si>
  <si>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</si>
  <si>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</si>
  <si>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</si>
  <si>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</si>
  <si>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</si>
  <si>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</si>
  <si>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</si>
  <si>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</si>
  <si>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</si>
  <si>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</si>
  <si>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</si>
  <si>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</si>
  <si>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</si>
  <si>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</si>
  <si>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</si>
  <si>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</si>
  <si>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</si>
  <si>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</si>
  <si>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</si>
  <si>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</si>
  <si>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</si>
  <si>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</si>
  <si>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</si>
  <si>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</si>
  <si>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</si>
  <si>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</si>
  <si>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</si>
  <si>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</si>
  <si>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</si>
  <si>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</si>
  <si>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</si>
  <si>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</si>
  <si>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</si>
  <si>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</si>
  <si>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</si>
  <si>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</si>
  <si>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</si>
  <si>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</si>
  <si>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</si>
  <si>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</si>
  <si>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</si>
  <si>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</si>
  <si>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</si>
  <si>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</si>
  <si>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</si>
  <si>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</si>
  <si>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</si>
  <si>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</si>
  <si>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</si>
  <si>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</si>
  <si>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</si>
  <si>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</si>
  <si>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</si>
  <si>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</si>
  <si>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</si>
  <si>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</si>
  <si>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</si>
  <si>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</si>
  <si>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</si>
  <si>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</si>
  <si>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</si>
  <si>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</si>
  <si>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</si>
  <si>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</si>
  <si>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</si>
  <si>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</si>
  <si>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</si>
  <si>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</si>
  <si>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</si>
  <si>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</si>
  <si>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</si>
  <si>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</si>
  <si>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</si>
  <si>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</si>
  <si>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</si>
  <si>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</si>
  <si>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</si>
  <si>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</si>
  <si>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</si>
  <si>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</si>
  <si>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</si>
  <si>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</si>
  <si>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</si>
  <si>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</si>
  <si>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</si>
  <si>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</si>
  <si>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</si>
  <si>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</si>
  <si>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</si>
  <si>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</si>
  <si>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</si>
  <si>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</si>
  <si>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</si>
  <si>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</si>
  <si>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</si>
  <si>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</si>
  <si>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</si>
  <si>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</si>
  <si>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</si>
  <si>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</si>
  <si>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</si>
  <si>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</si>
  <si>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</si>
  <si>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</si>
  <si>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</si>
  <si>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</si>
  <si>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</si>
  <si>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</si>
  <si>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</si>
  <si>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</si>
  <si>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</si>
  <si>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</si>
  <si>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</si>
  <si>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</si>
  <si>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</si>
  <si>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</si>
  <si>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</si>
  <si>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</si>
  <si>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</si>
  <si>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GOBERNACION DEL META</t>
  </si>
  <si>
    <t xml:space="preserve">No DEL GRUPO AL QUE SE PRESENTA </t>
  </si>
  <si>
    <t xml:space="preserve">CUMPLE </t>
  </si>
  <si>
    <t xml:space="preserve"> CUMPLE</t>
  </si>
  <si>
    <t>30 DE NOVIEMBRE DE 2014</t>
  </si>
  <si>
    <t>CDI CON ARRIENDO</t>
  </si>
  <si>
    <t>INS TITUCIONAL</t>
  </si>
  <si>
    <t>1/235</t>
  </si>
  <si>
    <t>FECHA DE INICIO Y TERMINACION</t>
  </si>
  <si>
    <t>FUNCIONES</t>
  </si>
  <si>
    <t>FUNDACION  BIEN ESTAR</t>
  </si>
  <si>
    <t>CORPORACION FORTALEZA</t>
  </si>
  <si>
    <t xml:space="preserve"> 31/12/2010</t>
  </si>
  <si>
    <t>52 AL 53</t>
  </si>
  <si>
    <t>LA CERTIFICACION NO CUMPLE CON LO ESTABLECIDO EN EL PLIEGO DE CONDICIONES NUMERAL 3,19</t>
  </si>
  <si>
    <t>76 AL 99</t>
  </si>
  <si>
    <t>31/2010</t>
  </si>
  <si>
    <t>101 AL 123</t>
  </si>
  <si>
    <t>125 AL 146</t>
  </si>
  <si>
    <t>148 AL 175</t>
  </si>
  <si>
    <t>JARDIN INFANTIL PEQUEÑOS SABIOS</t>
  </si>
  <si>
    <t>232  A 234</t>
  </si>
  <si>
    <t>235 A 237</t>
  </si>
  <si>
    <t>238 AL 240</t>
  </si>
  <si>
    <t>FUNDACION BIEN ESTAR</t>
  </si>
  <si>
    <t>CONSORCIO FORTALEZA PARA EL BIENESTAR</t>
  </si>
  <si>
    <t>264 A 274</t>
  </si>
  <si>
    <t>NO CUMPLE, LA EXPERIENCIA ACREDITADA ES POSTERIOR AL 30 DE SEPTIEMBRE DE 2014</t>
  </si>
  <si>
    <t>276 AL 284</t>
  </si>
  <si>
    <t>NO CUMPLE LA EXPERIENCIA ACREDITADA  DE ACUERDO AL PLIEGO DE CONDICIONES NUMERAL 3,19</t>
  </si>
  <si>
    <t>304 AL 317</t>
  </si>
  <si>
    <t>299 AL 302</t>
  </si>
  <si>
    <t>319 AL 333</t>
  </si>
  <si>
    <t>335 AL 344</t>
  </si>
  <si>
    <t>CRHISTIAN CAMILO ALFONSO</t>
  </si>
  <si>
    <t>UNIVERSIDAD COOPERATIVA DE COLOMBIA</t>
  </si>
  <si>
    <t>PSICOLOGO</t>
  </si>
  <si>
    <t>COORDINADOR</t>
  </si>
  <si>
    <t>COORDINADOR GENERAL DEL PROYECTO POR CADA MIL CUPOS OFERTADOS O FRACIÓN INFERIOR</t>
  </si>
  <si>
    <t>PROFESIONAL DE APOYO PEDAGÓGICO  POR CADA MIL CUPOS OFERTADOS O FRACIÓN INFERIOR</t>
  </si>
  <si>
    <t>LEILA YELITZE GUZMAN DIAZ</t>
  </si>
  <si>
    <t>ADMINISTRADORA DE EMPRESAS</t>
  </si>
  <si>
    <t>FUNDACION UNIVERSITARIA LOS LIBERTADORES</t>
  </si>
  <si>
    <t>6/01/2014 A 30/09/2014</t>
  </si>
  <si>
    <t xml:space="preserve">SUBDIRECTORA ADMINISTRATIVA
</t>
  </si>
  <si>
    <t>LICENCIADO EN EDUCACION FISICA Y DEPORTES</t>
  </si>
  <si>
    <t>UNIVERSIDAD DE LOS LLANOS</t>
  </si>
  <si>
    <t>CORPORACION FORTALEZA HUMANA</t>
  </si>
  <si>
    <t>ANGEL ALEXIS MORALES TUNJANO</t>
  </si>
  <si>
    <t>FINANCIERO</t>
  </si>
  <si>
    <t>LEONOR VARON RODRIGUEZ</t>
  </si>
  <si>
    <t>CONTADOR PUBLICO</t>
  </si>
  <si>
    <t>CORPORACION UNIVERSITARIA DEL META</t>
  </si>
  <si>
    <t>75067-T</t>
  </si>
  <si>
    <t>PROPONENTE: FUNDACION BIEN ESTAR</t>
  </si>
  <si>
    <t>NUMERO DE NIT 900.208.443 - 9</t>
  </si>
  <si>
    <t>AL 1</t>
  </si>
  <si>
    <t>EL PROPONENTE CUMPLE __X___ NO CUMPLE _______</t>
  </si>
  <si>
    <t>NOTA: Los estados financieros, las notas, certificacion y dictamente del año 2013 son presentados en fotocopias.</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</si>
  <si>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</si>
  <si>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</si>
  <si>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</si>
  <si>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VERIFICADO POR EL ICBF</t>
  </si>
  <si>
    <t xml:space="preserve">PROPONENTE No. 10.  FUNDACIÓN BIEN ESTAR </t>
  </si>
  <si>
    <t>2 a 4</t>
  </si>
  <si>
    <t>GARANTIA DE SERIEDAD DE LA PROPUESTA GRUPO 1</t>
  </si>
  <si>
    <t>21 a 26</t>
  </si>
  <si>
    <t>5 a 7</t>
  </si>
  <si>
    <t>LIMITACION</t>
  </si>
  <si>
    <t>9 a 13</t>
  </si>
  <si>
    <t>17 y 32</t>
  </si>
  <si>
    <t xml:space="preserve">18 y 33 </t>
  </si>
  <si>
    <t>14 a 16</t>
  </si>
  <si>
    <t>27 a 28</t>
  </si>
  <si>
    <t>MUNICIPIO DE VILLAVICENCIO CALLE 23 N°13-30 BARRIO POPULAR
CENTRO ZONAL 1 DE VILLAVICENCIO</t>
  </si>
  <si>
    <t>PSICOSOCIAL</t>
  </si>
  <si>
    <t>Se procede a evaluar las propuestas presentada por lo siguientes oferentes:</t>
  </si>
  <si>
    <t xml:space="preserve"> </t>
  </si>
  <si>
    <t xml:space="preserve"> Subsana mediante poliza No. 30-44-101010085 anexo 1</t>
  </si>
  <si>
    <t>FUNDACION BIENESTAR</t>
  </si>
  <si>
    <t>1</t>
  </si>
  <si>
    <t>NO CUMPLE  CON LOS ESPECIFICACIONES SOLICITADAS EN EL PLIEGO DE EXPERIENCIA EN  INFANCIA Y/O FAMILIA</t>
  </si>
  <si>
    <t>MEDIANTE OFICO E-2014-347308-5000 DE SUBSANACION DE FECHA 10 DE DICIEMBRE DE 2014, ALLEGA CERTIFICACION CON NUMERO DE CUPOS EJECUTADOS</t>
  </si>
  <si>
    <t>ELVIA CAROLINA BETANCOURT VELASQUEZ</t>
  </si>
  <si>
    <t>14/01/2008 AL 19/12/2008 DEL 12/01/2009 AL 18/12/2009
11/01/2010 AL 17/12/2010</t>
  </si>
  <si>
    <t>CUMPLE, SUBSANA MEDIANTE ADICION DE NUEVA HOJA DE VIDA MEDIANTE OFICIO E-2014-347308-5000 DE FECHA 10 DE DICIEMBRE DE 2014.</t>
  </si>
  <si>
    <t>10/04/2013 AL 31/12/2013</t>
  </si>
  <si>
    <t>CUMPLE, SUBSANA MEDIANTE OFICIO E-2014-347308-5000 DE FECHA 10 DE DICIEMBRE DE 2014. ALLEGA CERTIFCACION LABORAL COMO PSICOLOGO</t>
  </si>
  <si>
    <t>EN EL COMPONENTE PEDAGOGICO: LAS ESTRATEGIA DESCRITAS POR LA FUNDACION BIEN ESTAR, NO CORRESPONDEN A ESTRATEGIAS PEDAGOGICAS: IZADA DE BANDERA, PROGRAMACION SEMANAL, GESTION A LA EDUCACION FORMAL. SE REQUIERE AJUSTE.</t>
  </si>
  <si>
    <t>54</t>
  </si>
  <si>
    <t>177 AL 178</t>
  </si>
  <si>
    <t>LA CERTIFICACION NO CUMPLE CON LO ESTABLECIDO EN EL PLIEGO DE CONDICIONES NUMERAL 3,20</t>
  </si>
  <si>
    <r>
      <t xml:space="preserve">MEDIANTE OFICO E-2014-347308-5000 DE SUBSANACION DE FECHA 10 DE DICIEMBRE DE 2014, ALLEGA CERTIFICACION CON NUMERO DE CUPOS EJECUTADOS.
NO SE TIENE EN CUENTA EN RAZON A QUE SUPERAL MAXIMO DE LAS  CERTIFICACIONES, SEGÚN LO ESTABLECIDO EN EL NUMERAL 3.19 EXPERIENCIA ESPECIFICA. </t>
    </r>
    <r>
      <rPr>
        <b/>
        <i/>
        <sz val="11"/>
        <rFont val="Calibri"/>
        <family val="2"/>
      </rPr>
      <t xml:space="preserve">(La entidad debera acreditar una expriencia minima de 24 meses con maximo ocho (8) certificaciones de contratos ejecutados y terminados a satisfaccion). </t>
    </r>
  </si>
  <si>
    <t xml:space="preserve">1.DISEÑAR EL PLAN DE ACCION
2.DISEÑAR ESTRATEGIAS PARA EJECUCION, MONITOREO Y EVALUACION DE LA POLITICA DE PRIMERA INFANCIA Y LA MODALIDAD SEGÚN NIVELES DE CORRESPONSABILIDAD.
</t>
  </si>
  <si>
    <t>1.LIDERAR EL PROCESO DE CARACTERIZACION DE LAS FAMILIAS DE ACUERDO A LAS HERRAMIENTAS ENTREGADAS POR EL ICBF PARA TAL FIN
2. APOYAR LA CONSTRUCCION Y APLICACIÓN DEL PLAN DE FORMACION CON FAMILIAS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</si>
</sst>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0;[Red]0"/>
    <numFmt numFmtId="172" formatCode="_-&quot;$&quot;* #,##0_-;\-&quot;$&quot;* #,##0_-;_-&quot;$&quot;* &quot;-&quot;??_-;_-@_-"/>
  </numFmts>
  <fonts count="4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sz val="12"/>
      <color rgb="FF7030A0"/>
      <name val="Arial"/>
      <family val="2"/>
    </font>
    <font>
      <b/>
      <sz val="12"/>
      <name val="Arial"/>
      <family val="2"/>
    </font>
    <font>
      <sz val="12"/>
      <name val="Arial"/>
      <family val="2"/>
    </font>
    <font>
      <b/>
      <u/>
      <sz val="12"/>
      <color rgb="FF000000"/>
      <name val="Arial"/>
      <family val="2"/>
    </font>
    <font>
      <sz val="10"/>
      <color theme="1"/>
      <name val="Calibri"/>
      <family val="2"/>
      <scheme val="minor"/>
    </font>
    <font>
      <sz val="10"/>
      <name val="Calibri"/>
      <family val="2"/>
      <scheme val="minor"/>
    </font>
    <font>
      <sz val="10"/>
      <name val="Calibri"/>
      <family val="2"/>
    </font>
    <font>
      <b/>
      <sz val="10"/>
      <name val="Calibri"/>
      <family val="2"/>
      <scheme val="minor"/>
    </font>
    <font>
      <b/>
      <sz val="10"/>
      <color indexed="9"/>
      <name val="Calibri"/>
      <family val="2"/>
    </font>
    <font>
      <b/>
      <i/>
      <sz val="11"/>
      <name val="Calibri"/>
      <family val="2"/>
    </font>
    <font>
      <b/>
      <sz val="12"/>
      <color theme="1"/>
      <name val="Calibri"/>
      <family val="2"/>
      <scheme val="minor"/>
    </font>
    <font>
      <sz val="12"/>
      <color theme="1"/>
      <name val="Calibri"/>
      <family val="2"/>
      <scheme val="minor"/>
    </font>
    <font>
      <b/>
      <sz val="20"/>
      <color theme="1"/>
      <name val="Calibri"/>
      <family val="2"/>
      <scheme val="minor"/>
    </font>
    <font>
      <sz val="11"/>
      <color rgb="FFFF0000"/>
      <name val="Calibri"/>
      <family val="2"/>
      <scheme val="minor"/>
    </font>
    <font>
      <b/>
      <sz val="11"/>
      <name val="Calibri"/>
      <family val="2"/>
      <scheme val="minor"/>
    </font>
    <font>
      <b/>
      <sz val="11"/>
      <color rgb="FFFF0000"/>
      <name val="Calibri"/>
      <family val="2"/>
      <scheme val="minor"/>
    </font>
    <font>
      <sz val="10"/>
      <color rgb="FFFF0000"/>
      <name val="Calibri"/>
      <family val="2"/>
      <scheme val="minor"/>
    </font>
    <font>
      <sz val="9"/>
      <color rgb="FFFF0000"/>
      <name val="Calibri"/>
      <family val="2"/>
      <scheme val="minor"/>
    </font>
    <font>
      <b/>
      <sz val="10"/>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8"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366">
    <xf numFmtId="0" fontId="0" fillId="0" borderId="0" xfId="0"/>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169" fontId="13" fillId="0" borderId="1" xfId="1" applyNumberFormat="1" applyFont="1" applyFill="1" applyBorder="1" applyAlignment="1">
      <alignment horizontal="righ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7"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70" fontId="1" fillId="0" borderId="1" xfId="0" applyNumberFormat="1" applyFont="1" applyFill="1" applyBorder="1" applyAlignment="1">
      <alignment horizontal="center" vertical="center"/>
    </xf>
    <xf numFmtId="167" fontId="0" fillId="3" borderId="1" xfId="0" applyNumberFormat="1" applyFill="1" applyBorder="1" applyAlignment="1">
      <alignment horizontal="center" vertical="center"/>
    </xf>
    <xf numFmtId="0" fontId="18" fillId="0" borderId="0" xfId="0" applyFont="1" applyBorder="1" applyAlignment="1">
      <alignment horizontal="center" vertical="center"/>
    </xf>
    <xf numFmtId="0" fontId="19"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23" fillId="0" borderId="22" xfId="0" applyFont="1" applyBorder="1" applyAlignment="1">
      <alignment horizontal="center" vertical="center" wrapText="1"/>
    </xf>
    <xf numFmtId="0" fontId="22"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7"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4" fillId="7" borderId="0" xfId="0" applyFont="1" applyFill="1" applyAlignment="1">
      <alignment vertical="center"/>
    </xf>
    <xf numFmtId="0" fontId="25" fillId="7" borderId="27" xfId="0" applyFont="1" applyFill="1" applyBorder="1" applyAlignment="1">
      <alignment vertical="center"/>
    </xf>
    <xf numFmtId="0" fontId="25" fillId="7" borderId="28" xfId="0" applyFont="1" applyFill="1" applyBorder="1" applyAlignment="1">
      <alignment horizontal="center" vertical="center" wrapText="1"/>
    </xf>
    <xf numFmtId="0" fontId="26" fillId="0" borderId="29" xfId="0" applyFont="1" applyBorder="1" applyAlignment="1">
      <alignment vertical="center" wrapText="1"/>
    </xf>
    <xf numFmtId="0" fontId="26" fillId="0" borderId="28" xfId="0" applyFont="1" applyBorder="1" applyAlignment="1">
      <alignment vertical="center"/>
    </xf>
    <xf numFmtId="0" fontId="25" fillId="7" borderId="29" xfId="0" applyFont="1" applyFill="1" applyBorder="1" applyAlignment="1">
      <alignment vertical="center"/>
    </xf>
    <xf numFmtId="0" fontId="26" fillId="7" borderId="28" xfId="0" applyFont="1" applyFill="1" applyBorder="1" applyAlignment="1">
      <alignment vertical="center"/>
    </xf>
    <xf numFmtId="0" fontId="26" fillId="7" borderId="0" xfId="0" applyFont="1" applyFill="1" applyAlignment="1">
      <alignment vertical="center"/>
    </xf>
    <xf numFmtId="0" fontId="26" fillId="7" borderId="29" xfId="0" applyFont="1" applyFill="1" applyBorder="1" applyAlignment="1">
      <alignment vertical="center"/>
    </xf>
    <xf numFmtId="0" fontId="25" fillId="7" borderId="29" xfId="0" applyFont="1" applyFill="1" applyBorder="1" applyAlignment="1">
      <alignment horizontal="center" vertical="center"/>
    </xf>
    <xf numFmtId="0" fontId="26" fillId="7" borderId="25" xfId="0" applyFont="1" applyFill="1" applyBorder="1" applyAlignment="1">
      <alignment vertical="center"/>
    </xf>
    <xf numFmtId="0" fontId="26" fillId="8" borderId="26" xfId="0" applyFont="1" applyFill="1" applyBorder="1" applyAlignment="1">
      <alignment vertical="center"/>
    </xf>
    <xf numFmtId="0" fontId="26" fillId="7" borderId="27" xfId="0" applyFont="1" applyFill="1" applyBorder="1" applyAlignment="1">
      <alignment vertical="center"/>
    </xf>
    <xf numFmtId="0" fontId="26" fillId="8" borderId="0" xfId="0" applyFont="1" applyFill="1" applyAlignment="1">
      <alignment vertical="center"/>
    </xf>
    <xf numFmtId="0" fontId="26" fillId="7" borderId="33" xfId="0" applyFont="1" applyFill="1" applyBorder="1" applyAlignment="1">
      <alignment vertical="center"/>
    </xf>
    <xf numFmtId="0" fontId="26" fillId="8" borderId="35" xfId="0" applyFont="1" applyFill="1" applyBorder="1" applyAlignment="1">
      <alignment vertical="center"/>
    </xf>
    <xf numFmtId="0" fontId="26" fillId="7" borderId="36" xfId="0" applyFont="1" applyFill="1" applyBorder="1" applyAlignment="1">
      <alignment vertical="center"/>
    </xf>
    <xf numFmtId="0" fontId="25" fillId="7" borderId="28" xfId="0" applyFont="1" applyFill="1" applyBorder="1" applyAlignment="1">
      <alignment vertical="center"/>
    </xf>
    <xf numFmtId="0" fontId="26" fillId="8" borderId="0" xfId="0" applyFont="1" applyFill="1" applyAlignment="1">
      <alignment horizontal="center" vertical="center"/>
    </xf>
    <xf numFmtId="0" fontId="26" fillId="8" borderId="35" xfId="0" applyFont="1" applyFill="1" applyBorder="1" applyAlignment="1">
      <alignment horizontal="center" vertical="center"/>
    </xf>
    <xf numFmtId="0" fontId="25" fillId="7" borderId="36" xfId="0" applyFont="1" applyFill="1" applyBorder="1" applyAlignment="1">
      <alignment horizontal="center" vertical="center"/>
    </xf>
    <xf numFmtId="0" fontId="25" fillId="7" borderId="0" xfId="0" applyFont="1" applyFill="1" applyAlignment="1">
      <alignment horizontal="right" vertical="center"/>
    </xf>
    <xf numFmtId="0" fontId="25" fillId="7" borderId="0" xfId="0" applyFont="1" applyFill="1" applyAlignment="1">
      <alignment vertical="center"/>
    </xf>
    <xf numFmtId="0" fontId="26" fillId="0" borderId="29" xfId="0" applyFont="1" applyBorder="1" applyAlignment="1">
      <alignment vertical="center"/>
    </xf>
    <xf numFmtId="0" fontId="27" fillId="0" borderId="0" xfId="0" applyFont="1"/>
    <xf numFmtId="0" fontId="29"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3" xfId="0" applyFont="1" applyFill="1" applyBorder="1" applyAlignment="1">
      <alignment vertical="center"/>
    </xf>
    <xf numFmtId="0" fontId="30" fillId="7" borderId="33" xfId="0" applyFont="1" applyFill="1" applyBorder="1" applyAlignment="1">
      <alignment horizontal="center" vertical="center"/>
    </xf>
    <xf numFmtId="0" fontId="30" fillId="7" borderId="33" xfId="0" applyFont="1" applyFill="1" applyBorder="1" applyAlignment="1">
      <alignment vertical="center" wrapText="1"/>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lignment horizontal="right" vertical="center"/>
    </xf>
    <xf numFmtId="165" fontId="0" fillId="0" borderId="0" xfId="1" applyFont="1" applyFill="1" applyAlignment="1">
      <alignment vertical="center"/>
    </xf>
    <xf numFmtId="0" fontId="0" fillId="0" borderId="1" xfId="0" applyBorder="1" applyAlignment="1">
      <alignment horizontal="justify" vertical="center"/>
    </xf>
    <xf numFmtId="171" fontId="13"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1" xfId="0" applyBorder="1" applyAlignment="1">
      <alignment horizontal="justify" vertical="top" wrapText="1"/>
    </xf>
    <xf numFmtId="0" fontId="0" fillId="0" borderId="1" xfId="0" applyFill="1" applyBorder="1" applyAlignment="1">
      <alignment vertical="top" wrapText="1"/>
    </xf>
    <xf numFmtId="0" fontId="1" fillId="0" borderId="0" xfId="0" applyFont="1" applyFill="1" applyBorder="1" applyAlignment="1">
      <alignment horizontal="center" vertical="center" wrapText="1"/>
    </xf>
    <xf numFmtId="0" fontId="28" fillId="10" borderId="1" xfId="0" applyFont="1" applyFill="1" applyBorder="1" applyAlignment="1">
      <alignment horizontal="left" vertical="center" wrapText="1"/>
    </xf>
    <xf numFmtId="0" fontId="28" fillId="10" borderId="1" xfId="0" applyFont="1" applyFill="1" applyBorder="1" applyAlignment="1">
      <alignment horizontal="left" vertical="justify" wrapText="1"/>
    </xf>
    <xf numFmtId="171" fontId="0" fillId="3" borderId="1" xfId="0" applyNumberFormat="1" applyFill="1" applyBorder="1" applyAlignment="1">
      <alignment vertical="center"/>
    </xf>
    <xf numFmtId="0" fontId="0" fillId="3" borderId="1" xfId="0" applyNumberFormat="1" applyFill="1" applyBorder="1" applyAlignment="1">
      <alignment horizontal="right" vertical="center"/>
    </xf>
    <xf numFmtId="14" fontId="28" fillId="10" borderId="1" xfId="0" applyNumberFormat="1" applyFont="1" applyFill="1" applyBorder="1" applyAlignment="1">
      <alignment horizontal="left"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2" borderId="16" xfId="0" applyFont="1" applyFill="1" applyBorder="1" applyAlignment="1">
      <alignment horizontal="center" vertical="center"/>
    </xf>
    <xf numFmtId="0" fontId="0" fillId="2" borderId="16" xfId="0" applyFont="1" applyFill="1" applyBorder="1" applyAlignment="1">
      <alignment horizontal="center" vertical="center" wrapText="1"/>
    </xf>
    <xf numFmtId="0" fontId="25" fillId="7" borderId="33" xfId="0" applyFont="1" applyFill="1" applyBorder="1" applyAlignment="1">
      <alignment vertical="center"/>
    </xf>
    <xf numFmtId="0" fontId="0" fillId="0" borderId="1" xfId="0" applyBorder="1" applyAlignment="1">
      <alignment horizontal="center" wrapText="1"/>
    </xf>
    <xf numFmtId="0" fontId="22" fillId="6" borderId="1" xfId="0" applyFont="1" applyFill="1" applyBorder="1" applyAlignment="1">
      <alignment horizontal="center" vertical="center" wrapText="1"/>
    </xf>
    <xf numFmtId="0" fontId="23" fillId="0" borderId="0" xfId="0" applyFont="1"/>
    <xf numFmtId="0" fontId="23" fillId="0" borderId="0" xfId="0" applyFont="1" applyAlignment="1">
      <alignment vertical="center" wrapText="1"/>
    </xf>
    <xf numFmtId="0" fontId="23" fillId="0" borderId="0" xfId="0"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3"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3" fillId="7" borderId="44" xfId="0" applyFont="1" applyFill="1" applyBorder="1" applyAlignment="1">
      <alignment horizontal="center" vertical="center" wrapText="1"/>
    </xf>
    <xf numFmtId="0" fontId="23" fillId="0" borderId="13" xfId="0" applyFont="1" applyBorder="1" applyAlignment="1">
      <alignment horizontal="center" vertical="center" wrapText="1"/>
    </xf>
    <xf numFmtId="14" fontId="13" fillId="1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justify" vertical="center" wrapText="1"/>
    </xf>
    <xf numFmtId="0" fontId="0" fillId="0" borderId="1" xfId="0" applyFont="1" applyFill="1" applyBorder="1" applyAlignment="1">
      <alignment horizontal="left" vertical="center" wrapText="1"/>
    </xf>
    <xf numFmtId="0" fontId="0" fillId="0" borderId="1" xfId="0" applyBorder="1" applyAlignment="1">
      <alignment horizontal="left" wrapText="1"/>
    </xf>
    <xf numFmtId="0" fontId="25" fillId="7" borderId="26" xfId="0" applyFont="1" applyFill="1" applyBorder="1" applyAlignment="1">
      <alignment horizontal="center" vertical="center"/>
    </xf>
    <xf numFmtId="0" fontId="25" fillId="7" borderId="27" xfId="0" applyFont="1" applyFill="1" applyBorder="1" applyAlignment="1">
      <alignment horizontal="center" vertical="center"/>
    </xf>
    <xf numFmtId="0" fontId="25" fillId="7" borderId="35" xfId="0" applyFont="1" applyFill="1" applyBorder="1" applyAlignment="1">
      <alignment horizontal="center" vertical="center"/>
    </xf>
    <xf numFmtId="0" fontId="23" fillId="10" borderId="1" xfId="0" applyFont="1" applyFill="1" applyBorder="1" applyAlignment="1">
      <alignment horizontal="center" vertical="center"/>
    </xf>
    <xf numFmtId="0" fontId="23" fillId="10" borderId="1" xfId="0" applyFont="1" applyFill="1" applyBorder="1"/>
    <xf numFmtId="0" fontId="23" fillId="10" borderId="22" xfId="0" applyFont="1" applyFill="1" applyBorder="1" applyAlignment="1">
      <alignment horizontal="center" vertical="center" wrapText="1"/>
    </xf>
    <xf numFmtId="0" fontId="23" fillId="10" borderId="1" xfId="0" applyFont="1" applyFill="1" applyBorder="1" applyAlignment="1">
      <alignment horizontal="center" vertical="center" wrapText="1"/>
    </xf>
    <xf numFmtId="0" fontId="0" fillId="10" borderId="0" xfId="0" applyFont="1" applyFill="1"/>
    <xf numFmtId="0" fontId="33" fillId="0" borderId="0" xfId="0" applyFont="1" applyAlignment="1">
      <alignment horizontal="center" vertical="center"/>
    </xf>
    <xf numFmtId="0" fontId="3" fillId="2" borderId="11" xfId="0" applyFont="1" applyFill="1" applyBorder="1" applyAlignment="1">
      <alignment horizontal="center" vertical="center" wrapText="1"/>
    </xf>
    <xf numFmtId="2" fontId="3" fillId="2" borderId="11"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4" fontId="33" fillId="0" borderId="1" xfId="0" applyNumberFormat="1" applyFont="1" applyFill="1" applyBorder="1" applyAlignment="1">
      <alignment horizontal="center" vertical="center" wrapText="1"/>
    </xf>
    <xf numFmtId="2" fontId="33" fillId="0" borderId="1" xfId="0" applyNumberFormat="1"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0" borderId="0" xfId="0" applyFont="1" applyFill="1" applyAlignment="1">
      <alignment horizontal="center" vertical="center"/>
    </xf>
    <xf numFmtId="0" fontId="33" fillId="0" borderId="4" xfId="0" applyFont="1" applyFill="1" applyBorder="1" applyAlignment="1">
      <alignment horizontal="center" vertical="center"/>
    </xf>
    <xf numFmtId="0" fontId="33" fillId="0" borderId="1" xfId="0" applyFont="1" applyFill="1" applyBorder="1" applyAlignment="1">
      <alignment horizontal="center" vertical="center"/>
    </xf>
    <xf numFmtId="2" fontId="3"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4" xfId="0" applyFont="1" applyFill="1" applyBorder="1" applyAlignment="1">
      <alignment horizontal="center" vertical="center" wrapText="1"/>
    </xf>
    <xf numFmtId="1" fontId="34" fillId="0" borderId="4" xfId="0" applyNumberFormat="1" applyFont="1" applyFill="1" applyBorder="1" applyAlignment="1" applyProtection="1">
      <alignment horizontal="center" vertical="center" wrapText="1"/>
      <protection locked="0"/>
    </xf>
    <xf numFmtId="1" fontId="34" fillId="0" borderId="4" xfId="4" applyNumberFormat="1" applyFont="1" applyFill="1" applyBorder="1" applyAlignment="1" applyProtection="1">
      <alignment horizontal="center" vertical="center" wrapText="1"/>
      <protection locked="0"/>
    </xf>
    <xf numFmtId="14" fontId="34" fillId="0" borderId="4" xfId="0" applyNumberFormat="1" applyFont="1" applyFill="1" applyBorder="1" applyAlignment="1" applyProtection="1">
      <alignment horizontal="center" vertical="center" wrapText="1"/>
      <protection locked="0"/>
    </xf>
    <xf numFmtId="15" fontId="34" fillId="0" borderId="4" xfId="0" applyNumberFormat="1" applyFont="1" applyFill="1" applyBorder="1" applyAlignment="1" applyProtection="1">
      <alignment horizontal="center" vertical="center" wrapText="1"/>
      <protection locked="0"/>
    </xf>
    <xf numFmtId="171" fontId="34" fillId="0" borderId="4" xfId="0" applyNumberFormat="1" applyFont="1" applyFill="1" applyBorder="1" applyAlignment="1" applyProtection="1">
      <alignment horizontal="center" vertical="center" wrapText="1"/>
      <protection locked="0"/>
    </xf>
    <xf numFmtId="2" fontId="34" fillId="0" borderId="4" xfId="0" applyNumberFormat="1" applyFont="1" applyFill="1" applyBorder="1" applyAlignment="1" applyProtection="1">
      <alignment horizontal="center" vertical="center" wrapText="1"/>
      <protection locked="0"/>
    </xf>
    <xf numFmtId="169" fontId="34" fillId="0" borderId="4" xfId="1" applyNumberFormat="1" applyFont="1" applyFill="1" applyBorder="1" applyAlignment="1">
      <alignment horizontal="right" vertical="center" wrapText="1"/>
    </xf>
    <xf numFmtId="169" fontId="34" fillId="0" borderId="4" xfId="1" applyNumberFormat="1" applyFont="1" applyFill="1" applyBorder="1" applyAlignment="1">
      <alignment horizontal="center" vertical="center" wrapText="1"/>
    </xf>
    <xf numFmtId="0" fontId="35" fillId="0" borderId="0" xfId="0" applyFont="1" applyFill="1" applyBorder="1" applyAlignment="1">
      <alignment horizontal="left" vertical="center" wrapText="1"/>
    </xf>
    <xf numFmtId="0" fontId="34" fillId="0" borderId="0" xfId="0" applyFont="1" applyFill="1" applyAlignment="1">
      <alignment horizontal="left" vertical="center" wrapText="1"/>
    </xf>
    <xf numFmtId="1" fontId="34" fillId="0" borderId="1" xfId="0" applyNumberFormat="1" applyFont="1" applyFill="1" applyBorder="1" applyAlignment="1" applyProtection="1">
      <alignment horizontal="center" vertical="center" wrapText="1"/>
      <protection locked="0"/>
    </xf>
    <xf numFmtId="0" fontId="34" fillId="0" borderId="1" xfId="0" applyFont="1" applyFill="1" applyBorder="1" applyAlignment="1" applyProtection="1">
      <alignment horizontal="center" vertical="center" wrapText="1"/>
      <protection locked="0"/>
    </xf>
    <xf numFmtId="14" fontId="34" fillId="0" borderId="1" xfId="0" applyNumberFormat="1" applyFont="1" applyFill="1" applyBorder="1" applyAlignment="1" applyProtection="1">
      <alignment horizontal="center" vertical="center" wrapText="1"/>
      <protection locked="0"/>
    </xf>
    <xf numFmtId="15" fontId="34" fillId="0" borderId="1" xfId="0" applyNumberFormat="1" applyFont="1" applyFill="1" applyBorder="1" applyAlignment="1" applyProtection="1">
      <alignment horizontal="center" vertical="center" wrapText="1"/>
      <protection locked="0"/>
    </xf>
    <xf numFmtId="171" fontId="34" fillId="0" borderId="1" xfId="0" applyNumberFormat="1" applyFont="1" applyFill="1" applyBorder="1" applyAlignment="1" applyProtection="1">
      <alignment horizontal="center" vertical="center" wrapText="1"/>
      <protection locked="0"/>
    </xf>
    <xf numFmtId="2" fontId="34" fillId="0" borderId="1" xfId="0" applyNumberFormat="1" applyFont="1" applyFill="1" applyBorder="1" applyAlignment="1" applyProtection="1">
      <alignment horizontal="center" vertical="center" wrapText="1"/>
      <protection locked="0"/>
    </xf>
    <xf numFmtId="169" fontId="34" fillId="0" borderId="1" xfId="1" applyNumberFormat="1" applyFont="1" applyFill="1" applyBorder="1" applyAlignment="1">
      <alignment horizontal="right" vertical="center" wrapText="1"/>
    </xf>
    <xf numFmtId="169" fontId="34" fillId="0" borderId="1" xfId="1" applyNumberFormat="1" applyFont="1" applyFill="1" applyBorder="1" applyAlignment="1">
      <alignment horizontal="center" vertical="center" wrapText="1"/>
    </xf>
    <xf numFmtId="49" fontId="34" fillId="0" borderId="1" xfId="0" applyNumberFormat="1" applyFont="1" applyFill="1" applyBorder="1" applyAlignment="1" applyProtection="1">
      <alignment horizontal="left" vertical="center" wrapText="1"/>
      <protection locked="0"/>
    </xf>
    <xf numFmtId="49" fontId="34" fillId="0" borderId="1" xfId="0" applyNumberFormat="1" applyFont="1" applyFill="1" applyBorder="1" applyAlignment="1" applyProtection="1">
      <alignment horizontal="center" vertical="center" wrapText="1"/>
      <protection locked="0"/>
    </xf>
    <xf numFmtId="49"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pplyProtection="1">
      <alignment horizontal="center" vertical="center" wrapText="1"/>
      <protection locked="0"/>
    </xf>
    <xf numFmtId="0" fontId="34" fillId="0" borderId="1" xfId="0" applyFont="1" applyFill="1" applyBorder="1" applyAlignment="1">
      <alignment horizontal="left" vertical="center" wrapText="1"/>
    </xf>
    <xf numFmtId="0" fontId="33" fillId="0" borderId="0" xfId="0" applyFont="1" applyAlignment="1">
      <alignment vertical="center"/>
    </xf>
    <xf numFmtId="0" fontId="33" fillId="0" borderId="0" xfId="0" applyFont="1" applyFill="1" applyAlignment="1">
      <alignment vertical="center"/>
    </xf>
    <xf numFmtId="168" fontId="33" fillId="0" borderId="0" xfId="0" applyNumberFormat="1" applyFont="1" applyFill="1" applyAlignment="1">
      <alignment vertical="center"/>
    </xf>
    <xf numFmtId="0" fontId="37" fillId="0" borderId="0" xfId="0" applyFont="1" applyFill="1" applyBorder="1" applyAlignment="1">
      <alignment horizontal="left" vertical="center"/>
    </xf>
    <xf numFmtId="0" fontId="1" fillId="0" borderId="1" xfId="0" applyFont="1" applyFill="1" applyBorder="1" applyAlignment="1">
      <alignment horizontal="justify" vertical="center"/>
    </xf>
    <xf numFmtId="0" fontId="28" fillId="10" borderId="14" xfId="0" applyFont="1" applyFill="1" applyBorder="1" applyAlignment="1">
      <alignment horizontal="center" vertical="center" wrapText="1"/>
    </xf>
    <xf numFmtId="0" fontId="28" fillId="10"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10" borderId="1" xfId="0" applyFill="1" applyBorder="1" applyAlignment="1">
      <alignment horizontal="center" vertical="center"/>
    </xf>
    <xf numFmtId="0" fontId="33" fillId="10" borderId="14" xfId="0" applyFont="1" applyFill="1" applyBorder="1" applyAlignment="1">
      <alignment horizontal="center" vertical="center" wrapText="1"/>
    </xf>
    <xf numFmtId="0" fontId="33" fillId="10" borderId="1" xfId="0" applyFont="1" applyFill="1" applyBorder="1" applyAlignment="1">
      <alignment horizontal="center" vertical="center" wrapText="1"/>
    </xf>
    <xf numFmtId="171" fontId="13" fillId="10" borderId="1" xfId="0" applyNumberFormat="1" applyFont="1" applyFill="1" applyBorder="1" applyAlignment="1" applyProtection="1">
      <alignment horizontal="center" vertical="center" wrapText="1"/>
      <protection locked="0"/>
    </xf>
    <xf numFmtId="1" fontId="17"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39" fillId="0" borderId="0" xfId="0" applyFont="1" applyAlignment="1">
      <alignment vertical="center"/>
    </xf>
    <xf numFmtId="0" fontId="40" fillId="0" borderId="0" xfId="0" applyFont="1" applyAlignment="1">
      <alignment vertical="center"/>
    </xf>
    <xf numFmtId="49" fontId="3" fillId="2" borderId="1" xfId="0" applyNumberFormat="1" applyFont="1" applyFill="1" applyBorder="1" applyAlignment="1">
      <alignment horizontal="center" vertical="center"/>
    </xf>
    <xf numFmtId="15" fontId="13" fillId="10" borderId="1" xfId="0" applyNumberFormat="1" applyFont="1" applyFill="1" applyBorder="1" applyAlignment="1" applyProtection="1">
      <alignment horizontal="center" vertical="center" wrapText="1"/>
      <protection locked="0"/>
    </xf>
    <xf numFmtId="0" fontId="11" fillId="10" borderId="1" xfId="0" applyFont="1" applyFill="1" applyBorder="1" applyAlignment="1">
      <alignment horizontal="left" vertical="center" wrapText="1"/>
    </xf>
    <xf numFmtId="0" fontId="41" fillId="0" borderId="0" xfId="0" applyFont="1" applyAlignment="1">
      <alignment vertical="center"/>
    </xf>
    <xf numFmtId="0" fontId="14" fillId="11" borderId="1" xfId="0" applyFont="1" applyFill="1" applyBorder="1" applyAlignment="1">
      <alignment horizontal="center"/>
    </xf>
    <xf numFmtId="0" fontId="14" fillId="11" borderId="1" xfId="0" applyFont="1" applyFill="1" applyBorder="1" applyAlignment="1">
      <alignment horizontal="center" wrapText="1"/>
    </xf>
    <xf numFmtId="14" fontId="0" fillId="0" borderId="1" xfId="0" applyNumberFormat="1" applyBorder="1" applyAlignment="1">
      <alignment horizontal="center" vertical="center"/>
    </xf>
    <xf numFmtId="0" fontId="0" fillId="0" borderId="1" xfId="0" applyFont="1" applyFill="1" applyBorder="1" applyAlignment="1">
      <alignment horizontal="center" vertical="center"/>
    </xf>
    <xf numFmtId="0" fontId="44" fillId="0" borderId="1" xfId="0" applyFont="1" applyFill="1" applyBorder="1" applyAlignment="1">
      <alignment horizontal="center" vertical="center" wrapText="1"/>
    </xf>
    <xf numFmtId="0" fontId="42" fillId="0" borderId="1" xfId="0" applyFont="1" applyBorder="1" applyAlignment="1">
      <alignment horizontal="center" vertical="center"/>
    </xf>
    <xf numFmtId="0" fontId="45" fillId="0" borderId="1" xfId="0" applyFont="1" applyFill="1" applyBorder="1" applyAlignment="1">
      <alignment horizontal="center" vertical="center" wrapText="1"/>
    </xf>
    <xf numFmtId="0" fontId="45" fillId="0" borderId="4" xfId="0"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4" xfId="0"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pplyProtection="1">
      <alignment horizontal="center" vertical="center" wrapText="1"/>
      <protection locked="0"/>
    </xf>
    <xf numFmtId="49" fontId="33" fillId="0" borderId="0" xfId="0" applyNumberFormat="1" applyFont="1" applyFill="1" applyAlignment="1">
      <alignment vertical="center"/>
    </xf>
    <xf numFmtId="0" fontId="46" fillId="0" borderId="1" xfId="0" applyFont="1" applyFill="1" applyBorder="1" applyAlignment="1" applyProtection="1">
      <alignment horizontal="center" vertical="center" wrapText="1"/>
      <protection locked="0"/>
    </xf>
    <xf numFmtId="0" fontId="33" fillId="0" borderId="1" xfId="0" applyFont="1" applyBorder="1" applyAlignment="1">
      <alignment horizontal="center" vertical="center"/>
    </xf>
    <xf numFmtId="0" fontId="45" fillId="0" borderId="1" xfId="0" applyFont="1" applyBorder="1" applyAlignment="1">
      <alignment horizontal="center" vertical="center"/>
    </xf>
    <xf numFmtId="0" fontId="47" fillId="0" borderId="1" xfId="0" applyFont="1" applyBorder="1" applyAlignment="1">
      <alignment horizontal="center" vertical="center"/>
    </xf>
    <xf numFmtId="0" fontId="0" fillId="0" borderId="28" xfId="0" applyBorder="1"/>
    <xf numFmtId="0" fontId="25" fillId="7" borderId="35" xfId="0" applyFont="1" applyFill="1" applyBorder="1" applyAlignment="1">
      <alignment vertical="center" wrapText="1"/>
    </xf>
    <xf numFmtId="0" fontId="25" fillId="7" borderId="34" xfId="0" applyFont="1" applyFill="1" applyBorder="1" applyAlignment="1">
      <alignment vertical="center" wrapText="1"/>
    </xf>
    <xf numFmtId="0" fontId="25" fillId="9" borderId="30" xfId="0" applyFont="1" applyFill="1" applyBorder="1" applyAlignment="1">
      <alignment horizontal="center" vertical="center"/>
    </xf>
    <xf numFmtId="0" fontId="25" fillId="9" borderId="32" xfId="0" applyFont="1" applyFill="1" applyBorder="1" applyAlignment="1">
      <alignment horizontal="center" vertical="center"/>
    </xf>
    <xf numFmtId="0" fontId="25" fillId="9" borderId="31" xfId="0" applyFont="1" applyFill="1" applyBorder="1" applyAlignment="1">
      <alignment horizontal="center" vertical="center"/>
    </xf>
    <xf numFmtId="0" fontId="26" fillId="7" borderId="38" xfId="0" applyFont="1" applyFill="1" applyBorder="1" applyAlignment="1">
      <alignment vertical="center"/>
    </xf>
    <xf numFmtId="0" fontId="25" fillId="7" borderId="25" xfId="0" applyFont="1" applyFill="1" applyBorder="1" applyAlignment="1">
      <alignment vertical="center"/>
    </xf>
    <xf numFmtId="0" fontId="25" fillId="7" borderId="33" xfId="0" applyFont="1" applyFill="1" applyBorder="1" applyAlignment="1">
      <alignment vertical="center"/>
    </xf>
    <xf numFmtId="0" fontId="32" fillId="7" borderId="26" xfId="0" applyFont="1" applyFill="1" applyBorder="1" applyAlignment="1">
      <alignment vertical="center" wrapText="1"/>
    </xf>
    <xf numFmtId="0" fontId="32" fillId="7" borderId="37" xfId="0" applyFont="1" applyFill="1" applyBorder="1" applyAlignment="1">
      <alignment vertical="center" wrapText="1"/>
    </xf>
    <xf numFmtId="0" fontId="26" fillId="7" borderId="39" xfId="0" applyFont="1" applyFill="1" applyBorder="1" applyAlignment="1">
      <alignment vertical="center"/>
    </xf>
    <xf numFmtId="0" fontId="25" fillId="7" borderId="25" xfId="0" applyFont="1" applyFill="1" applyBorder="1" applyAlignment="1">
      <alignment horizontal="center" vertical="center" wrapText="1"/>
    </xf>
    <xf numFmtId="0" fontId="25" fillId="7" borderId="26" xfId="0" applyFont="1" applyFill="1" applyBorder="1" applyAlignment="1">
      <alignment horizontal="center" vertical="center" wrapText="1"/>
    </xf>
    <xf numFmtId="0" fontId="25" fillId="7" borderId="0" xfId="0" applyFont="1" applyFill="1" applyAlignment="1">
      <alignment horizontal="center" vertical="center" wrapText="1"/>
    </xf>
    <xf numFmtId="0" fontId="31" fillId="7" borderId="32" xfId="0" applyFont="1" applyFill="1" applyBorder="1" applyAlignment="1">
      <alignment horizontal="center" vertical="center" wrapText="1"/>
    </xf>
    <xf numFmtId="0" fontId="31" fillId="7" borderId="31" xfId="0" applyFont="1" applyFill="1" applyBorder="1" applyAlignment="1">
      <alignment horizontal="center" vertical="center" wrapText="1"/>
    </xf>
    <xf numFmtId="0" fontId="25" fillId="7" borderId="30" xfId="0" applyFont="1" applyFill="1" applyBorder="1" applyAlignment="1">
      <alignment horizontal="left" vertical="center"/>
    </xf>
    <xf numFmtId="0" fontId="25" fillId="7" borderId="32" xfId="0" applyFont="1" applyFill="1" applyBorder="1" applyAlignment="1">
      <alignment horizontal="left" vertical="center"/>
    </xf>
    <xf numFmtId="0" fontId="25" fillId="7" borderId="31" xfId="0" applyFont="1" applyFill="1" applyBorder="1" applyAlignment="1">
      <alignment horizontal="left" vertical="center"/>
    </xf>
    <xf numFmtId="0" fontId="26" fillId="7" borderId="32" xfId="0" applyFont="1" applyFill="1" applyBorder="1" applyAlignment="1">
      <alignment horizontal="left" vertical="top" wrapText="1"/>
    </xf>
    <xf numFmtId="172" fontId="31" fillId="7" borderId="32" xfId="3" applyNumberFormat="1" applyFont="1" applyFill="1" applyBorder="1" applyAlignment="1">
      <alignment horizontal="center" vertical="center" wrapText="1"/>
    </xf>
    <xf numFmtId="172" fontId="31" fillId="7" borderId="31" xfId="3" applyNumberFormat="1" applyFont="1" applyFill="1" applyBorder="1" applyAlignment="1">
      <alignment horizontal="center" vertical="center" wrapText="1"/>
    </xf>
    <xf numFmtId="164" fontId="31" fillId="7" borderId="32" xfId="3" applyFont="1" applyFill="1" applyBorder="1" applyAlignment="1">
      <alignment horizontal="center" vertical="center" wrapText="1"/>
    </xf>
    <xf numFmtId="164" fontId="31" fillId="7" borderId="31" xfId="3" applyFont="1" applyFill="1" applyBorder="1" applyAlignment="1">
      <alignment horizontal="center" vertical="center" wrapText="1"/>
    </xf>
    <xf numFmtId="0" fontId="30" fillId="7" borderId="32" xfId="0" applyFont="1" applyFill="1" applyBorder="1" applyAlignment="1">
      <alignment horizontal="center" vertical="center" wrapText="1"/>
    </xf>
    <xf numFmtId="0" fontId="30" fillId="7" borderId="31" xfId="0" applyFont="1" applyFill="1" applyBorder="1" applyAlignment="1">
      <alignment horizontal="center" vertical="center" wrapText="1"/>
    </xf>
    <xf numFmtId="164" fontId="31" fillId="7" borderId="32" xfId="3" applyNumberFormat="1" applyFont="1" applyFill="1" applyBorder="1" applyAlignment="1">
      <alignment horizontal="center" vertical="center" wrapText="1"/>
    </xf>
    <xf numFmtId="0" fontId="23" fillId="7" borderId="22" xfId="0" applyFont="1" applyFill="1" applyBorder="1" applyAlignment="1">
      <alignment horizontal="justify" vertical="center" wrapText="1"/>
    </xf>
    <xf numFmtId="0" fontId="23" fillId="7" borderId="23" xfId="0" applyFont="1" applyFill="1" applyBorder="1" applyAlignment="1">
      <alignment horizontal="justify" vertical="center" wrapText="1"/>
    </xf>
    <xf numFmtId="0" fontId="23" fillId="7" borderId="24" xfId="0" applyFont="1" applyFill="1" applyBorder="1" applyAlignment="1">
      <alignment horizontal="justify" vertical="center" wrapText="1"/>
    </xf>
    <xf numFmtId="0" fontId="23" fillId="0" borderId="5"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14" xfId="0" applyFont="1" applyBorder="1" applyAlignment="1">
      <alignment horizontal="center" vertical="center" wrapText="1"/>
    </xf>
    <xf numFmtId="0" fontId="23" fillId="7" borderId="44" xfId="0" applyFont="1" applyFill="1" applyBorder="1" applyAlignment="1">
      <alignment horizontal="justify" vertical="center" wrapText="1"/>
    </xf>
    <xf numFmtId="0" fontId="23" fillId="7" borderId="45" xfId="0" applyFont="1" applyFill="1" applyBorder="1" applyAlignment="1">
      <alignment horizontal="justify" vertical="center" wrapText="1"/>
    </xf>
    <xf numFmtId="0" fontId="23" fillId="7" borderId="46" xfId="0" applyFont="1" applyFill="1" applyBorder="1" applyAlignment="1">
      <alignment horizontal="justify"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23" fillId="7" borderId="1" xfId="0" applyFont="1" applyFill="1" applyBorder="1" applyAlignment="1">
      <alignment horizontal="justify" vertical="center" wrapText="1"/>
    </xf>
    <xf numFmtId="0" fontId="23" fillId="0" borderId="1" xfId="0" applyFont="1" applyBorder="1" applyAlignment="1">
      <alignment horizontal="center"/>
    </xf>
    <xf numFmtId="0" fontId="23" fillId="0" borderId="22" xfId="0" applyFont="1" applyBorder="1" applyAlignment="1">
      <alignment horizontal="justify" vertical="center" wrapText="1"/>
    </xf>
    <xf numFmtId="0" fontId="23" fillId="0" borderId="23" xfId="0" applyFont="1" applyBorder="1" applyAlignment="1">
      <alignment horizontal="justify" vertical="center" wrapText="1"/>
    </xf>
    <xf numFmtId="0" fontId="23" fillId="0" borderId="24" xfId="0" applyFont="1" applyBorder="1" applyAlignment="1">
      <alignment horizontal="justify" vertical="center" wrapText="1"/>
    </xf>
    <xf numFmtId="0" fontId="23" fillId="0" borderId="5" xfId="0" applyFont="1" applyBorder="1" applyAlignment="1">
      <alignment horizontal="center"/>
    </xf>
    <xf numFmtId="0" fontId="23" fillId="0" borderId="40" xfId="0" applyFont="1" applyBorder="1" applyAlignment="1">
      <alignment horizontal="center"/>
    </xf>
    <xf numFmtId="0" fontId="23" fillId="0" borderId="14" xfId="0" applyFont="1" applyBorder="1" applyAlignment="1">
      <alignment horizontal="center"/>
    </xf>
    <xf numFmtId="0" fontId="23" fillId="0" borderId="22" xfId="0" applyFont="1" applyFill="1" applyBorder="1" applyAlignment="1">
      <alignment horizontal="justify" vertical="center" wrapText="1"/>
    </xf>
    <xf numFmtId="0" fontId="23" fillId="0" borderId="23" xfId="0" applyFont="1" applyFill="1" applyBorder="1" applyAlignment="1">
      <alignment horizontal="justify" vertical="center" wrapText="1"/>
    </xf>
    <xf numFmtId="0" fontId="23" fillId="0" borderId="24" xfId="0" applyFont="1" applyFill="1" applyBorder="1" applyAlignment="1">
      <alignment horizontal="justify" vertical="center" wrapText="1"/>
    </xf>
    <xf numFmtId="0" fontId="23" fillId="0" borderId="1" xfId="0" applyFont="1" applyFill="1" applyBorder="1" applyAlignment="1">
      <alignment horizontal="center" vertical="center" wrapText="1"/>
    </xf>
    <xf numFmtId="0" fontId="23" fillId="7" borderId="19" xfId="0" applyFont="1" applyFill="1" applyBorder="1" applyAlignment="1">
      <alignment horizontal="justify" vertical="center" wrapText="1"/>
    </xf>
    <xf numFmtId="0" fontId="23" fillId="7" borderId="20" xfId="0" applyFont="1" applyFill="1" applyBorder="1" applyAlignment="1">
      <alignment horizontal="justify" vertical="center" wrapText="1"/>
    </xf>
    <xf numFmtId="0" fontId="23" fillId="7" borderId="21" xfId="0" applyFont="1" applyFill="1" applyBorder="1" applyAlignment="1">
      <alignment horizontal="justify" vertical="center" wrapText="1"/>
    </xf>
    <xf numFmtId="0" fontId="23" fillId="0" borderId="1" xfId="0" applyFont="1" applyBorder="1" applyAlignment="1">
      <alignment horizontal="center" vertical="center" wrapText="1"/>
    </xf>
    <xf numFmtId="0" fontId="23" fillId="0" borderId="5" xfId="0" applyFont="1" applyBorder="1" applyAlignment="1">
      <alignment horizontal="center" wrapText="1"/>
    </xf>
    <xf numFmtId="0" fontId="23" fillId="0" borderId="40" xfId="0" applyFont="1" applyBorder="1" applyAlignment="1">
      <alignment horizontal="center" wrapText="1"/>
    </xf>
    <xf numFmtId="0" fontId="23" fillId="0" borderId="14" xfId="0" applyFont="1" applyBorder="1" applyAlignment="1">
      <alignment horizontal="center" wrapText="1"/>
    </xf>
    <xf numFmtId="0" fontId="22" fillId="0" borderId="0" xfId="0" applyFont="1" applyAlignment="1">
      <alignment horizontal="center" vertical="center" wrapText="1"/>
    </xf>
    <xf numFmtId="0" fontId="22" fillId="6" borderId="1"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2" fillId="5" borderId="5"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2" fillId="5"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8"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6"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justify" vertical="center"/>
    </xf>
    <xf numFmtId="0" fontId="0" fillId="0" borderId="14" xfId="0" applyBorder="1" applyAlignment="1">
      <alignment horizontal="justify" vertical="center"/>
    </xf>
    <xf numFmtId="0" fontId="0" fillId="0" borderId="5" xfId="0" applyFill="1" applyBorder="1" applyAlignment="1">
      <alignment horizontal="justify" vertical="center"/>
    </xf>
    <xf numFmtId="0" fontId="0" fillId="0" borderId="14" xfId="0" applyFill="1" applyBorder="1" applyAlignment="1">
      <alignment horizontal="justify"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40" xfId="0" applyFont="1" applyFill="1" applyBorder="1" applyAlignment="1">
      <alignment horizontal="center" vertical="center" wrapText="1"/>
    </xf>
    <xf numFmtId="0" fontId="0" fillId="10" borderId="1" xfId="0" applyFill="1" applyBorder="1" applyAlignment="1">
      <alignment horizontal="justify" vertical="top"/>
    </xf>
    <xf numFmtId="0" fontId="28" fillId="10" borderId="5" xfId="0" applyFont="1" applyFill="1" applyBorder="1" applyAlignment="1">
      <alignment horizontal="center" vertical="center" wrapText="1"/>
    </xf>
    <xf numFmtId="0" fontId="28" fillId="10"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43" fillId="2" borderId="5" xfId="0" applyFont="1" applyFill="1" applyBorder="1" applyAlignment="1">
      <alignment horizontal="center" vertical="center" wrapText="1"/>
    </xf>
    <xf numFmtId="0" fontId="43" fillId="2" borderId="40" xfId="0" applyFont="1" applyFill="1" applyBorder="1" applyAlignment="1">
      <alignment horizontal="center" vertical="center" wrapText="1"/>
    </xf>
    <xf numFmtId="0" fontId="43" fillId="2" borderId="14"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Font="1" applyFill="1" applyBorder="1" applyAlignment="1">
      <alignment horizontal="left" vertical="center" wrapText="1"/>
    </xf>
    <xf numFmtId="0" fontId="0" fillId="0" borderId="14" xfId="0" applyFont="1" applyFill="1"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3" zoomScale="60" zoomScaleNormal="60" workbookViewId="0">
      <selection activeCell="B14" sqref="B14:D15"/>
    </sheetView>
  </sheetViews>
  <sheetFormatPr baseColWidth="10" defaultRowHeight="15.75" x14ac:dyDescent="0.25"/>
  <cols>
    <col min="1" max="1" width="24.85546875" style="114" customWidth="1"/>
    <col min="2" max="2" width="55.5703125" style="114" customWidth="1"/>
    <col min="3" max="3" width="41.28515625" style="114" customWidth="1"/>
    <col min="4" max="4" width="29.42578125" style="114" customWidth="1"/>
    <col min="5" max="5" width="29.140625" style="114" customWidth="1"/>
    <col min="6" max="16384" width="11.42578125" style="68"/>
  </cols>
  <sheetData>
    <row r="1" spans="1:5" ht="15.75" customHeight="1" x14ac:dyDescent="0.25">
      <c r="A1" s="265" t="s">
        <v>84</v>
      </c>
      <c r="B1" s="266"/>
      <c r="C1" s="266"/>
      <c r="D1" s="266"/>
      <c r="E1" s="91"/>
    </row>
    <row r="2" spans="1:5" ht="27.75" customHeight="1" x14ac:dyDescent="0.25">
      <c r="A2" s="92"/>
      <c r="B2" s="267" t="s">
        <v>73</v>
      </c>
      <c r="C2" s="267"/>
      <c r="D2" s="267"/>
      <c r="E2" s="93"/>
    </row>
    <row r="3" spans="1:5" ht="21" customHeight="1" x14ac:dyDescent="0.25">
      <c r="A3" s="94"/>
      <c r="B3" s="267" t="s">
        <v>139</v>
      </c>
      <c r="C3" s="267"/>
      <c r="D3" s="267"/>
      <c r="E3" s="95"/>
    </row>
    <row r="4" spans="1:5" thickBot="1" x14ac:dyDescent="0.3">
      <c r="A4" s="96"/>
      <c r="B4" s="97"/>
      <c r="C4" s="97"/>
      <c r="D4" s="97"/>
      <c r="E4" s="98"/>
    </row>
    <row r="5" spans="1:5" ht="26.25" customHeight="1" thickBot="1" x14ac:dyDescent="0.3">
      <c r="A5" s="96"/>
      <c r="B5" s="270" t="s">
        <v>203</v>
      </c>
      <c r="C5" s="271"/>
      <c r="D5" s="272"/>
      <c r="E5" s="98"/>
    </row>
    <row r="6" spans="1:5" ht="27.75" customHeight="1" thickBot="1" x14ac:dyDescent="0.3">
      <c r="A6" s="96"/>
      <c r="B6" s="119" t="s">
        <v>204</v>
      </c>
      <c r="C6" s="268"/>
      <c r="D6" s="269"/>
      <c r="E6" s="98"/>
    </row>
    <row r="7" spans="1:5" ht="29.25" customHeight="1" thickBot="1" x14ac:dyDescent="0.3">
      <c r="A7" s="96"/>
      <c r="B7" s="119" t="s">
        <v>150</v>
      </c>
      <c r="C7" s="278" t="s">
        <v>140</v>
      </c>
      <c r="D7" s="279"/>
      <c r="E7" s="98"/>
    </row>
    <row r="8" spans="1:5" ht="16.5" thickBot="1" x14ac:dyDescent="0.3">
      <c r="A8" s="96"/>
      <c r="B8" s="120" t="s">
        <v>205</v>
      </c>
      <c r="C8" s="276">
        <v>685793450</v>
      </c>
      <c r="D8" s="277"/>
      <c r="E8" s="98"/>
    </row>
    <row r="9" spans="1:5" ht="23.25" customHeight="1" thickBot="1" x14ac:dyDescent="0.3">
      <c r="A9" s="96"/>
      <c r="B9" s="120"/>
      <c r="C9" s="276"/>
      <c r="D9" s="277"/>
      <c r="E9" s="98"/>
    </row>
    <row r="10" spans="1:5" ht="26.25" customHeight="1" thickBot="1" x14ac:dyDescent="0.3">
      <c r="A10" s="96"/>
      <c r="B10" s="120"/>
      <c r="C10" s="276"/>
      <c r="D10" s="277"/>
      <c r="E10" s="98"/>
    </row>
    <row r="11" spans="1:5" ht="21.75" customHeight="1" thickBot="1" x14ac:dyDescent="0.3">
      <c r="A11" s="96"/>
      <c r="B11" s="120"/>
      <c r="C11" s="276"/>
      <c r="D11" s="277"/>
      <c r="E11" s="98"/>
    </row>
    <row r="12" spans="1:5" ht="32.25" thickBot="1" x14ac:dyDescent="0.3">
      <c r="A12" s="96"/>
      <c r="B12" s="121" t="s">
        <v>141</v>
      </c>
      <c r="C12" s="280">
        <f>+C8+C9+C10</f>
        <v>685793450</v>
      </c>
      <c r="D12" s="277"/>
      <c r="E12" s="98"/>
    </row>
    <row r="13" spans="1:5" ht="60.75" customHeight="1" thickBot="1" x14ac:dyDescent="0.3">
      <c r="A13" s="96"/>
      <c r="B13" s="121" t="s">
        <v>142</v>
      </c>
      <c r="C13" s="274">
        <f>C12/616000</f>
        <v>1113.3010551948053</v>
      </c>
      <c r="D13" s="275"/>
      <c r="E13" s="98"/>
    </row>
    <row r="14" spans="1:5" ht="24.75" customHeight="1" x14ac:dyDescent="0.25">
      <c r="A14" s="96"/>
      <c r="B14" s="100"/>
      <c r="C14" s="168"/>
      <c r="D14" s="169"/>
      <c r="E14" s="98"/>
    </row>
    <row r="15" spans="1:5" ht="28.5" customHeight="1" thickBot="1" x14ac:dyDescent="0.3">
      <c r="A15" s="96"/>
      <c r="B15" s="104" t="s">
        <v>143</v>
      </c>
      <c r="C15" s="170"/>
      <c r="D15" s="110"/>
      <c r="E15" s="98"/>
    </row>
    <row r="16" spans="1:5" ht="27" customHeight="1" x14ac:dyDescent="0.25">
      <c r="A16" s="96"/>
      <c r="B16" s="100" t="s">
        <v>74</v>
      </c>
      <c r="C16" s="101">
        <v>190900179</v>
      </c>
      <c r="D16" s="102"/>
      <c r="E16" s="98"/>
    </row>
    <row r="17" spans="1:6" ht="28.5" customHeight="1" x14ac:dyDescent="0.25">
      <c r="A17" s="96"/>
      <c r="B17" s="96" t="s">
        <v>75</v>
      </c>
      <c r="C17" s="103">
        <v>208900179</v>
      </c>
      <c r="D17" s="98"/>
      <c r="E17" s="98"/>
    </row>
    <row r="18" spans="1:6" ht="15" x14ac:dyDescent="0.25">
      <c r="A18" s="96"/>
      <c r="B18" s="96" t="s">
        <v>76</v>
      </c>
      <c r="C18" s="103">
        <v>6121849</v>
      </c>
      <c r="D18" s="98"/>
      <c r="E18" s="98"/>
    </row>
    <row r="19" spans="1:6" ht="27" customHeight="1" thickBot="1" x14ac:dyDescent="0.3">
      <c r="A19" s="96"/>
      <c r="B19" s="104" t="s">
        <v>77</v>
      </c>
      <c r="C19" s="105">
        <v>6121849</v>
      </c>
      <c r="D19" s="106"/>
      <c r="E19" s="98"/>
    </row>
    <row r="20" spans="1:6" ht="27" customHeight="1" thickBot="1" x14ac:dyDescent="0.3">
      <c r="A20" s="96"/>
      <c r="B20" s="256" t="s">
        <v>78</v>
      </c>
      <c r="C20" s="257"/>
      <c r="D20" s="258"/>
      <c r="E20" s="98"/>
    </row>
    <row r="21" spans="1:6" ht="22.5" customHeight="1" thickBot="1" x14ac:dyDescent="0.3">
      <c r="A21" s="96"/>
      <c r="B21" s="256" t="s">
        <v>79</v>
      </c>
      <c r="C21" s="257"/>
      <c r="D21" s="258"/>
      <c r="E21" s="98"/>
    </row>
    <row r="22" spans="1:6" x14ac:dyDescent="0.25">
      <c r="A22" s="96"/>
      <c r="B22" s="107" t="s">
        <v>144</v>
      </c>
      <c r="C22" s="108">
        <f>C16/C18</f>
        <v>31.183418441062496</v>
      </c>
      <c r="D22" s="99" t="s">
        <v>151</v>
      </c>
      <c r="E22" s="98"/>
    </row>
    <row r="23" spans="1:6" ht="16.5" thickBot="1" x14ac:dyDescent="0.3">
      <c r="A23" s="96"/>
      <c r="B23" s="149" t="s">
        <v>80</v>
      </c>
      <c r="C23" s="109">
        <f>(C19/C17)</f>
        <v>2.9305140040114565E-2</v>
      </c>
      <c r="D23" s="110" t="s">
        <v>152</v>
      </c>
      <c r="E23" s="98"/>
    </row>
    <row r="24" spans="1:6" ht="16.5" thickBot="1" x14ac:dyDescent="0.3">
      <c r="A24" s="96"/>
      <c r="B24" s="111"/>
      <c r="C24" s="112"/>
      <c r="D24" s="97"/>
      <c r="E24" s="113"/>
    </row>
    <row r="25" spans="1:6" ht="36.75" customHeight="1" x14ac:dyDescent="0.25">
      <c r="A25" s="259"/>
      <c r="B25" s="260" t="s">
        <v>81</v>
      </c>
      <c r="C25" s="262" t="s">
        <v>206</v>
      </c>
      <c r="D25" s="263"/>
      <c r="E25" s="264"/>
      <c r="F25" s="253"/>
    </row>
    <row r="26" spans="1:6" ht="36.75" customHeight="1" thickBot="1" x14ac:dyDescent="0.3">
      <c r="A26" s="259"/>
      <c r="B26" s="261"/>
      <c r="C26" s="254" t="s">
        <v>82</v>
      </c>
      <c r="D26" s="255"/>
      <c r="E26" s="264"/>
      <c r="F26" s="253"/>
    </row>
    <row r="27" spans="1:6" ht="47.25" customHeight="1" thickBot="1" x14ac:dyDescent="0.3">
      <c r="A27" s="104"/>
      <c r="B27" s="273" t="s">
        <v>207</v>
      </c>
      <c r="C27" s="273"/>
      <c r="D27" s="273"/>
      <c r="E27" s="106"/>
      <c r="F27" s="90"/>
    </row>
    <row r="28" spans="1:6" x14ac:dyDescent="0.25">
      <c r="B28" s="115" t="s">
        <v>145</v>
      </c>
    </row>
  </sheetData>
  <sheetProtection algorithmName="SHA-512" hashValue="IBPchgTJ3JgBu6nzVAEY0Pe4vZeW+MjadUf7hu1OxK2Y7nO59XoUyOMqk3oJo9avefYB0WakzOvURke5PHBvuA==" saltValue="qLCBHaqU6eQNHY9Tt9T5cQ==" spinCount="100000" sheet="1" objects="1" scenarios="1"/>
  <mergeCells count="21">
    <mergeCell ref="B27:D27"/>
    <mergeCell ref="C13:D13"/>
    <mergeCell ref="B20:D20"/>
    <mergeCell ref="C8:D8"/>
    <mergeCell ref="C7:D7"/>
    <mergeCell ref="C9:D9"/>
    <mergeCell ref="C10:D10"/>
    <mergeCell ref="C11:D11"/>
    <mergeCell ref="C12:D12"/>
    <mergeCell ref="A1:D1"/>
    <mergeCell ref="B2:D2"/>
    <mergeCell ref="B3:D3"/>
    <mergeCell ref="C6:D6"/>
    <mergeCell ref="B5:D5"/>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3"/>
  <sheetViews>
    <sheetView topLeftCell="A16" workbookViewId="0">
      <selection activeCell="H20" sqref="H20:L20"/>
    </sheetView>
  </sheetViews>
  <sheetFormatPr baseColWidth="10" defaultRowHeight="15" x14ac:dyDescent="0.25"/>
  <sheetData>
    <row r="1" spans="1:15" s="68" customFormat="1" x14ac:dyDescent="0.25">
      <c r="A1" s="152"/>
      <c r="B1" s="152"/>
      <c r="C1" s="152"/>
      <c r="D1" s="152"/>
      <c r="E1" s="153"/>
      <c r="F1" s="154"/>
      <c r="G1" s="152"/>
      <c r="H1" s="152"/>
      <c r="I1" s="152"/>
      <c r="J1" s="152"/>
      <c r="K1" s="152"/>
      <c r="L1" s="152"/>
      <c r="M1" s="152"/>
      <c r="N1" s="152"/>
      <c r="O1" s="152"/>
    </row>
    <row r="2" spans="1:15" s="68" customFormat="1" x14ac:dyDescent="0.25">
      <c r="A2" s="152"/>
      <c r="B2" s="152"/>
      <c r="C2" s="152"/>
      <c r="D2" s="152"/>
      <c r="E2" s="153"/>
      <c r="F2" s="154"/>
      <c r="G2" s="152"/>
      <c r="H2" s="152"/>
      <c r="I2" s="152"/>
      <c r="J2" s="152"/>
      <c r="K2" s="152"/>
      <c r="L2" s="152"/>
      <c r="M2" s="152"/>
      <c r="N2" s="152"/>
      <c r="O2" s="152"/>
    </row>
    <row r="3" spans="1:15" s="68" customFormat="1" x14ac:dyDescent="0.25">
      <c r="A3" s="314" t="s">
        <v>62</v>
      </c>
      <c r="B3" s="314"/>
      <c r="C3" s="314"/>
      <c r="D3" s="314"/>
      <c r="E3" s="314"/>
      <c r="F3" s="314"/>
      <c r="G3" s="314"/>
      <c r="H3" s="314"/>
      <c r="I3" s="314"/>
      <c r="J3" s="314"/>
      <c r="K3" s="314"/>
      <c r="L3" s="314"/>
      <c r="M3" s="152"/>
      <c r="N3" s="152"/>
      <c r="O3" s="152"/>
    </row>
    <row r="4" spans="1:15" s="68" customFormat="1" x14ac:dyDescent="0.25">
      <c r="A4" s="155"/>
      <c r="B4" s="152"/>
      <c r="C4" s="152"/>
      <c r="D4" s="152"/>
      <c r="E4" s="153"/>
      <c r="F4" s="154"/>
      <c r="G4" s="152"/>
      <c r="H4" s="152"/>
      <c r="I4" s="152"/>
      <c r="J4" s="152"/>
      <c r="K4" s="152"/>
      <c r="L4" s="152"/>
      <c r="M4" s="152"/>
      <c r="N4" s="152"/>
      <c r="O4" s="152"/>
    </row>
    <row r="5" spans="1:15" s="68" customFormat="1" x14ac:dyDescent="0.25">
      <c r="A5" s="314" t="s">
        <v>208</v>
      </c>
      <c r="B5" s="314"/>
      <c r="C5" s="314"/>
      <c r="D5" s="314"/>
      <c r="E5" s="314"/>
      <c r="F5" s="314"/>
      <c r="G5" s="314"/>
      <c r="H5" s="314"/>
      <c r="I5" s="314"/>
      <c r="J5" s="314"/>
      <c r="K5" s="314"/>
      <c r="L5" s="314"/>
      <c r="M5" s="152"/>
      <c r="N5" s="152"/>
      <c r="O5" s="152"/>
    </row>
    <row r="6" spans="1:15" s="68" customFormat="1" x14ac:dyDescent="0.25">
      <c r="A6" s="156"/>
      <c r="B6" s="152"/>
      <c r="C6" s="152"/>
      <c r="D6" s="152"/>
      <c r="E6" s="153"/>
      <c r="F6" s="154"/>
      <c r="G6" s="152"/>
      <c r="H6" s="152"/>
      <c r="I6" s="152"/>
      <c r="J6" s="152"/>
      <c r="K6" s="152"/>
      <c r="L6" s="152"/>
      <c r="M6" s="152"/>
      <c r="N6" s="152"/>
      <c r="O6" s="152"/>
    </row>
    <row r="7" spans="1:15" s="68" customFormat="1" ht="109.5" customHeight="1" x14ac:dyDescent="0.25">
      <c r="A7" s="315" t="s">
        <v>209</v>
      </c>
      <c r="B7" s="315"/>
      <c r="C7" s="315"/>
      <c r="D7" s="315"/>
      <c r="E7" s="315"/>
      <c r="F7" s="315"/>
      <c r="G7" s="315"/>
      <c r="H7" s="315"/>
      <c r="I7" s="315"/>
      <c r="J7" s="315"/>
      <c r="K7" s="315"/>
      <c r="L7" s="315"/>
      <c r="M7" s="152"/>
      <c r="N7" s="152"/>
      <c r="O7" s="152"/>
    </row>
    <row r="8" spans="1:15" s="68" customFormat="1" ht="9.75" customHeight="1" x14ac:dyDescent="0.25">
      <c r="A8" s="315"/>
      <c r="B8" s="315"/>
      <c r="C8" s="315"/>
      <c r="D8" s="315"/>
      <c r="E8" s="315"/>
      <c r="F8" s="315"/>
      <c r="G8" s="315"/>
      <c r="H8" s="315"/>
      <c r="I8" s="315"/>
      <c r="J8" s="315"/>
      <c r="K8" s="315"/>
      <c r="L8" s="315"/>
      <c r="M8" s="152"/>
      <c r="N8" s="152"/>
      <c r="O8" s="152"/>
    </row>
    <row r="9" spans="1:15" s="68" customFormat="1" ht="12" customHeight="1" x14ac:dyDescent="0.25">
      <c r="A9" s="315" t="s">
        <v>225</v>
      </c>
      <c r="B9" s="315"/>
      <c r="C9" s="315"/>
      <c r="D9" s="315"/>
      <c r="E9" s="315"/>
      <c r="F9" s="315"/>
      <c r="G9" s="315"/>
      <c r="H9" s="315"/>
      <c r="I9" s="315"/>
      <c r="J9" s="315"/>
      <c r="K9" s="315"/>
      <c r="L9" s="315"/>
      <c r="M9" s="152"/>
      <c r="N9" s="152"/>
      <c r="O9" s="152"/>
    </row>
    <row r="10" spans="1:15" s="68" customFormat="1" ht="19.5" customHeight="1" x14ac:dyDescent="0.25">
      <c r="A10" s="315"/>
      <c r="B10" s="315"/>
      <c r="C10" s="315"/>
      <c r="D10" s="315"/>
      <c r="E10" s="315"/>
      <c r="F10" s="315"/>
      <c r="G10" s="315"/>
      <c r="H10" s="315"/>
      <c r="I10" s="315"/>
      <c r="J10" s="315"/>
      <c r="K10" s="315"/>
      <c r="L10" s="315"/>
      <c r="M10" s="152"/>
      <c r="N10" s="152"/>
      <c r="O10" s="152"/>
    </row>
    <row r="11" spans="1:15" s="68" customFormat="1" ht="15.75" thickBot="1" x14ac:dyDescent="0.3">
      <c r="A11" s="152"/>
      <c r="B11" s="152"/>
      <c r="C11" s="152"/>
      <c r="D11" s="152"/>
      <c r="E11" s="153"/>
      <c r="F11" s="154"/>
      <c r="G11" s="152"/>
      <c r="H11" s="152"/>
      <c r="I11" s="152"/>
      <c r="J11" s="152"/>
      <c r="K11" s="152"/>
      <c r="L11" s="152"/>
      <c r="M11" s="152"/>
      <c r="N11" s="152"/>
      <c r="O11" s="152"/>
    </row>
    <row r="12" spans="1:15" s="68" customFormat="1" ht="15.75" thickBot="1" x14ac:dyDescent="0.3">
      <c r="A12" s="48"/>
      <c r="B12" s="316" t="s">
        <v>83</v>
      </c>
      <c r="C12" s="317"/>
      <c r="D12" s="317"/>
      <c r="E12" s="317"/>
      <c r="F12" s="317"/>
      <c r="G12" s="317"/>
      <c r="H12" s="317"/>
      <c r="I12" s="317"/>
      <c r="J12" s="317"/>
      <c r="K12" s="317"/>
      <c r="L12" s="318"/>
      <c r="M12" s="152"/>
      <c r="N12" s="152"/>
      <c r="O12" s="152"/>
    </row>
    <row r="13" spans="1:15" s="68" customFormat="1" x14ac:dyDescent="0.25">
      <c r="A13" s="156"/>
      <c r="B13" s="53"/>
      <c r="C13" s="53"/>
      <c r="D13" s="53"/>
      <c r="E13" s="53"/>
      <c r="F13" s="53"/>
      <c r="G13" s="53"/>
      <c r="H13" s="53"/>
      <c r="I13" s="53"/>
      <c r="J13" s="53"/>
      <c r="K13" s="53"/>
      <c r="L13" s="53"/>
      <c r="M13" s="152"/>
      <c r="N13" s="152"/>
      <c r="O13" s="152"/>
    </row>
    <row r="14" spans="1:15" s="68" customFormat="1" x14ac:dyDescent="0.25">
      <c r="E14" s="160"/>
      <c r="F14" s="161"/>
    </row>
    <row r="15" spans="1:15" s="68" customFormat="1" x14ac:dyDescent="0.25">
      <c r="A15" s="312" t="s">
        <v>212</v>
      </c>
      <c r="B15" s="312"/>
      <c r="C15" s="312"/>
      <c r="D15" s="312"/>
      <c r="E15" s="312"/>
      <c r="F15" s="312"/>
      <c r="G15" s="312"/>
      <c r="H15" s="312"/>
      <c r="I15" s="312"/>
      <c r="J15" s="312"/>
      <c r="K15" s="312"/>
      <c r="L15" s="312"/>
    </row>
    <row r="16" spans="1:15" s="68" customFormat="1" x14ac:dyDescent="0.25">
      <c r="E16" s="160"/>
      <c r="F16" s="161"/>
    </row>
    <row r="17" spans="1:17" s="68" customFormat="1" ht="24.75" customHeight="1" x14ac:dyDescent="0.25">
      <c r="A17" s="313" t="s">
        <v>63</v>
      </c>
      <c r="B17" s="313"/>
      <c r="C17" s="313"/>
      <c r="D17" s="313"/>
      <c r="E17" s="49" t="s">
        <v>64</v>
      </c>
      <c r="F17" s="151" t="s">
        <v>65</v>
      </c>
      <c r="G17" s="151" t="s">
        <v>66</v>
      </c>
      <c r="H17" s="313" t="s">
        <v>3</v>
      </c>
      <c r="I17" s="313"/>
      <c r="J17" s="313"/>
      <c r="K17" s="313"/>
      <c r="L17" s="313"/>
    </row>
    <row r="18" spans="1:17" s="68" customFormat="1" ht="45.75" customHeight="1" x14ac:dyDescent="0.25">
      <c r="A18" s="305" t="s">
        <v>88</v>
      </c>
      <c r="B18" s="306"/>
      <c r="C18" s="306"/>
      <c r="D18" s="307"/>
      <c r="E18" s="50" t="s">
        <v>213</v>
      </c>
      <c r="F18" s="157" t="s">
        <v>148</v>
      </c>
      <c r="G18" s="171"/>
      <c r="H18" s="308"/>
      <c r="I18" s="308"/>
      <c r="J18" s="308"/>
      <c r="K18" s="308"/>
      <c r="L18" s="308"/>
    </row>
    <row r="19" spans="1:17" s="68" customFormat="1" ht="30.75" customHeight="1" x14ac:dyDescent="0.25">
      <c r="A19" s="281" t="s">
        <v>210</v>
      </c>
      <c r="B19" s="282"/>
      <c r="C19" s="282"/>
      <c r="D19" s="283"/>
      <c r="E19" s="51">
        <v>19</v>
      </c>
      <c r="F19" s="157" t="s">
        <v>148</v>
      </c>
      <c r="G19" s="172"/>
      <c r="H19" s="294"/>
      <c r="I19" s="294"/>
      <c r="J19" s="294"/>
      <c r="K19" s="294"/>
      <c r="L19" s="294"/>
    </row>
    <row r="20" spans="1:17" s="68" customFormat="1" ht="27" customHeight="1" x14ac:dyDescent="0.25">
      <c r="A20" s="281" t="s">
        <v>214</v>
      </c>
      <c r="B20" s="282"/>
      <c r="C20" s="282"/>
      <c r="D20" s="283"/>
      <c r="E20" s="51" t="s">
        <v>215</v>
      </c>
      <c r="F20" s="157" t="s">
        <v>148</v>
      </c>
      <c r="G20" s="171" t="s">
        <v>226</v>
      </c>
      <c r="H20" s="309" t="s">
        <v>227</v>
      </c>
      <c r="I20" s="310"/>
      <c r="J20" s="310"/>
      <c r="K20" s="310"/>
      <c r="L20" s="311"/>
      <c r="Q20" s="68">
        <f>685793450*50%</f>
        <v>342896725</v>
      </c>
    </row>
    <row r="21" spans="1:17" s="68" customFormat="1" ht="26.25" customHeight="1" x14ac:dyDescent="0.25">
      <c r="A21" s="295" t="s">
        <v>67</v>
      </c>
      <c r="B21" s="296"/>
      <c r="C21" s="296"/>
      <c r="D21" s="297"/>
      <c r="E21" s="51" t="s">
        <v>216</v>
      </c>
      <c r="F21" s="157" t="s">
        <v>148</v>
      </c>
      <c r="G21" s="171"/>
      <c r="H21" s="294"/>
      <c r="I21" s="294"/>
      <c r="J21" s="294"/>
      <c r="K21" s="294"/>
      <c r="L21" s="294"/>
    </row>
    <row r="22" spans="1:17" s="68" customFormat="1" ht="25.5" customHeight="1" x14ac:dyDescent="0.25">
      <c r="A22" s="295" t="s">
        <v>85</v>
      </c>
      <c r="B22" s="296"/>
      <c r="C22" s="296"/>
      <c r="D22" s="297"/>
      <c r="E22" s="52" t="s">
        <v>147</v>
      </c>
      <c r="F22" s="52" t="s">
        <v>147</v>
      </c>
      <c r="G22" s="173" t="s">
        <v>147</v>
      </c>
      <c r="H22" s="298"/>
      <c r="I22" s="299"/>
      <c r="J22" s="299"/>
      <c r="K22" s="299"/>
      <c r="L22" s="300"/>
      <c r="Q22" s="68" t="s">
        <v>217</v>
      </c>
    </row>
    <row r="23" spans="1:17" s="68" customFormat="1" ht="44.25" customHeight="1" x14ac:dyDescent="0.25">
      <c r="A23" s="301" t="s">
        <v>123</v>
      </c>
      <c r="B23" s="302"/>
      <c r="C23" s="302"/>
      <c r="D23" s="303"/>
      <c r="E23" s="52" t="s">
        <v>147</v>
      </c>
      <c r="F23" s="52" t="s">
        <v>147</v>
      </c>
      <c r="G23" s="173" t="s">
        <v>147</v>
      </c>
      <c r="H23" s="304"/>
      <c r="I23" s="304"/>
      <c r="J23" s="304"/>
      <c r="K23" s="304"/>
      <c r="L23" s="304"/>
      <c r="Q23" s="68">
        <f>2000*616000</f>
        <v>1232000000</v>
      </c>
    </row>
    <row r="24" spans="1:17" s="68" customFormat="1" ht="30" customHeight="1" x14ac:dyDescent="0.25">
      <c r="A24" s="295" t="s">
        <v>87</v>
      </c>
      <c r="B24" s="296"/>
      <c r="C24" s="296"/>
      <c r="D24" s="297"/>
      <c r="E24" s="52" t="s">
        <v>147</v>
      </c>
      <c r="F24" s="52" t="s">
        <v>147</v>
      </c>
      <c r="G24" s="173" t="s">
        <v>147</v>
      </c>
      <c r="H24" s="298"/>
      <c r="I24" s="299"/>
      <c r="J24" s="299"/>
      <c r="K24" s="299"/>
      <c r="L24" s="300"/>
    </row>
    <row r="25" spans="1:17" s="68" customFormat="1" ht="24.75" customHeight="1" x14ac:dyDescent="0.25">
      <c r="A25" s="281" t="s">
        <v>68</v>
      </c>
      <c r="B25" s="282"/>
      <c r="C25" s="282"/>
      <c r="D25" s="283"/>
      <c r="E25" s="51" t="s">
        <v>218</v>
      </c>
      <c r="F25" s="158" t="s">
        <v>148</v>
      </c>
      <c r="G25" s="172"/>
      <c r="H25" s="294"/>
      <c r="I25" s="294"/>
      <c r="J25" s="294"/>
      <c r="K25" s="294"/>
      <c r="L25" s="294"/>
    </row>
    <row r="26" spans="1:17" s="68" customFormat="1" ht="25.5" customHeight="1" x14ac:dyDescent="0.25">
      <c r="A26" s="281" t="s">
        <v>69</v>
      </c>
      <c r="B26" s="282"/>
      <c r="C26" s="282"/>
      <c r="D26" s="283"/>
      <c r="E26" s="51">
        <v>30</v>
      </c>
      <c r="F26" s="158" t="s">
        <v>148</v>
      </c>
      <c r="G26" s="172"/>
      <c r="H26" s="294"/>
      <c r="I26" s="294"/>
      <c r="J26" s="294"/>
      <c r="K26" s="294"/>
      <c r="L26" s="294"/>
    </row>
    <row r="27" spans="1:17" s="68" customFormat="1" ht="34.5" customHeight="1" x14ac:dyDescent="0.25">
      <c r="A27" s="281" t="s">
        <v>70</v>
      </c>
      <c r="B27" s="282"/>
      <c r="C27" s="282"/>
      <c r="D27" s="283"/>
      <c r="E27" s="52" t="s">
        <v>219</v>
      </c>
      <c r="F27" s="158" t="s">
        <v>148</v>
      </c>
      <c r="G27" s="172"/>
      <c r="H27" s="294" t="s">
        <v>211</v>
      </c>
      <c r="I27" s="294"/>
      <c r="J27" s="294"/>
      <c r="K27" s="294"/>
      <c r="L27" s="294"/>
    </row>
    <row r="28" spans="1:17" s="68" customFormat="1" ht="72" customHeight="1" x14ac:dyDescent="0.25">
      <c r="A28" s="281" t="s">
        <v>71</v>
      </c>
      <c r="B28" s="282"/>
      <c r="C28" s="282"/>
      <c r="D28" s="283"/>
      <c r="E28" s="52" t="s">
        <v>220</v>
      </c>
      <c r="F28" s="158" t="s">
        <v>148</v>
      </c>
      <c r="G28" s="172"/>
      <c r="H28" s="294" t="s">
        <v>211</v>
      </c>
      <c r="I28" s="294"/>
      <c r="J28" s="294"/>
      <c r="K28" s="294"/>
      <c r="L28" s="294"/>
    </row>
    <row r="29" spans="1:17" s="68" customFormat="1" ht="27.75" customHeight="1" x14ac:dyDescent="0.25">
      <c r="A29" s="281" t="s">
        <v>72</v>
      </c>
      <c r="B29" s="282"/>
      <c r="C29" s="282"/>
      <c r="D29" s="283"/>
      <c r="E29" s="52">
        <v>34</v>
      </c>
      <c r="F29" s="158" t="s">
        <v>148</v>
      </c>
      <c r="G29" s="172"/>
      <c r="H29" s="294" t="s">
        <v>211</v>
      </c>
      <c r="I29" s="294"/>
      <c r="J29" s="294"/>
      <c r="K29" s="294"/>
      <c r="L29" s="294"/>
    </row>
    <row r="30" spans="1:17" s="68" customFormat="1" ht="36.75" customHeight="1" x14ac:dyDescent="0.25">
      <c r="A30" s="281" t="s">
        <v>86</v>
      </c>
      <c r="B30" s="282"/>
      <c r="C30" s="282"/>
      <c r="D30" s="283"/>
      <c r="E30" s="51" t="s">
        <v>221</v>
      </c>
      <c r="F30" s="158" t="s">
        <v>148</v>
      </c>
      <c r="G30" s="171"/>
      <c r="H30" s="284"/>
      <c r="I30" s="285"/>
      <c r="J30" s="285"/>
      <c r="K30" s="285"/>
      <c r="L30" s="286"/>
    </row>
    <row r="31" spans="1:17" s="68" customFormat="1" ht="32.25" customHeight="1" x14ac:dyDescent="0.25">
      <c r="A31" s="287" t="s">
        <v>89</v>
      </c>
      <c r="B31" s="288"/>
      <c r="C31" s="288"/>
      <c r="D31" s="289"/>
      <c r="E31" s="162" t="s">
        <v>222</v>
      </c>
      <c r="F31" s="163" t="s">
        <v>148</v>
      </c>
      <c r="G31" s="174"/>
      <c r="H31" s="290"/>
      <c r="I31" s="291"/>
      <c r="J31" s="291"/>
      <c r="K31" s="291"/>
      <c r="L31" s="292"/>
    </row>
    <row r="32" spans="1:17" s="68" customFormat="1" ht="33.75" customHeight="1" x14ac:dyDescent="0.25">
      <c r="A32" s="293" t="s">
        <v>90</v>
      </c>
      <c r="B32" s="293"/>
      <c r="C32" s="293"/>
      <c r="D32" s="293"/>
      <c r="E32" s="159" t="s">
        <v>147</v>
      </c>
      <c r="F32" s="158" t="s">
        <v>147</v>
      </c>
      <c r="G32" s="171" t="s">
        <v>147</v>
      </c>
      <c r="H32" s="294"/>
      <c r="I32" s="294"/>
      <c r="J32" s="294"/>
      <c r="K32" s="294"/>
      <c r="L32" s="294"/>
    </row>
    <row r="33" spans="5:7" s="68" customFormat="1" x14ac:dyDescent="0.25">
      <c r="E33" s="160"/>
      <c r="F33" s="161"/>
      <c r="G33" s="175"/>
    </row>
  </sheetData>
  <sheetProtection password="C382" sheet="1" objects="1" scenarios="1"/>
  <mergeCells count="38">
    <mergeCell ref="A15:L15"/>
    <mergeCell ref="A17:D17"/>
    <mergeCell ref="H17:L17"/>
    <mergeCell ref="A3:L3"/>
    <mergeCell ref="A5:L5"/>
    <mergeCell ref="A7:L8"/>
    <mergeCell ref="A9:L10"/>
    <mergeCell ref="B12:L12"/>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6:D26"/>
    <mergeCell ref="H26:L26"/>
    <mergeCell ref="A27:D27"/>
    <mergeCell ref="H27:L27"/>
    <mergeCell ref="A28:D28"/>
    <mergeCell ref="H28:L28"/>
    <mergeCell ref="A29:D29"/>
    <mergeCell ref="H29:L29"/>
    <mergeCell ref="A30:D30"/>
    <mergeCell ref="H30:L30"/>
    <mergeCell ref="A31:D31"/>
    <mergeCell ref="H31:L31"/>
    <mergeCell ref="A32:D32"/>
    <mergeCell ref="H32:L3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Z132"/>
  <sheetViews>
    <sheetView tabSelected="1" topLeftCell="B116" zoomScale="77" zoomScaleNormal="77" workbookViewId="0">
      <selection activeCell="G123" sqref="G123"/>
    </sheetView>
  </sheetViews>
  <sheetFormatPr baseColWidth="10" defaultRowHeight="15" x14ac:dyDescent="0.25"/>
  <cols>
    <col min="1" max="1" width="3.5703125" style="4" bestFit="1" customWidth="1"/>
    <col min="2" max="2" width="46.85546875" style="4" customWidth="1"/>
    <col min="3" max="3" width="35.28515625" style="4" customWidth="1"/>
    <col min="4" max="4" width="47.7109375" style="4" customWidth="1"/>
    <col min="5" max="5" width="25" style="4" customWidth="1"/>
    <col min="6" max="7" width="29.7109375" style="4" customWidth="1"/>
    <col min="8" max="8" width="24.5703125" style="4" customWidth="1"/>
    <col min="9" max="9" width="24" style="4" customWidth="1"/>
    <col min="10" max="10" width="20.28515625" style="4" customWidth="1"/>
    <col min="11" max="11" width="21.85546875" style="4" customWidth="1"/>
    <col min="12" max="12" width="41.85546875" style="4" customWidth="1"/>
    <col min="13" max="13" width="18.7109375" style="4" customWidth="1"/>
    <col min="14" max="14" width="22.140625" style="4" customWidth="1"/>
    <col min="15" max="15" width="48.5703125" style="4" customWidth="1"/>
    <col min="16" max="16" width="29" style="4" customWidth="1"/>
    <col min="17" max="17" width="70" style="4" customWidth="1"/>
    <col min="18"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321" t="s">
        <v>60</v>
      </c>
      <c r="C2" s="322"/>
      <c r="D2" s="322"/>
      <c r="E2" s="322"/>
      <c r="F2" s="322"/>
      <c r="G2" s="322"/>
      <c r="H2" s="322"/>
      <c r="I2" s="322"/>
      <c r="J2" s="322"/>
      <c r="K2" s="322"/>
      <c r="L2" s="322"/>
      <c r="M2" s="322"/>
      <c r="N2" s="322"/>
      <c r="O2" s="322"/>
      <c r="P2" s="322"/>
    </row>
    <row r="4" spans="2:16" ht="26.25" x14ac:dyDescent="0.25">
      <c r="B4" s="321" t="s">
        <v>45</v>
      </c>
      <c r="C4" s="322"/>
      <c r="D4" s="322"/>
      <c r="E4" s="322"/>
      <c r="F4" s="322"/>
      <c r="G4" s="322"/>
      <c r="H4" s="322"/>
      <c r="I4" s="322"/>
      <c r="J4" s="322"/>
      <c r="K4" s="322"/>
      <c r="L4" s="322"/>
      <c r="M4" s="322"/>
      <c r="N4" s="322"/>
      <c r="O4" s="322"/>
      <c r="P4" s="322"/>
    </row>
    <row r="5" spans="2:16" ht="15.75" thickBot="1" x14ac:dyDescent="0.3"/>
    <row r="6" spans="2:16" ht="21.75" thickBot="1" x14ac:dyDescent="0.3">
      <c r="B6" s="6" t="s">
        <v>4</v>
      </c>
      <c r="C6" s="319" t="s">
        <v>159</v>
      </c>
      <c r="D6" s="319"/>
      <c r="E6" s="319"/>
      <c r="F6" s="319"/>
      <c r="G6" s="319"/>
      <c r="H6" s="319"/>
      <c r="I6" s="319"/>
      <c r="J6" s="319"/>
      <c r="K6" s="319"/>
      <c r="L6" s="319"/>
      <c r="M6" s="319"/>
      <c r="N6" s="320"/>
    </row>
    <row r="7" spans="2:16" ht="16.5" thickBot="1" x14ac:dyDescent="0.3">
      <c r="B7" s="7" t="s">
        <v>5</v>
      </c>
      <c r="C7" s="319"/>
      <c r="D7" s="319"/>
      <c r="E7" s="319"/>
      <c r="F7" s="319"/>
      <c r="G7" s="319"/>
      <c r="H7" s="319"/>
      <c r="I7" s="319"/>
      <c r="J7" s="319"/>
      <c r="K7" s="319"/>
      <c r="L7" s="319"/>
      <c r="M7" s="319"/>
      <c r="N7" s="320"/>
    </row>
    <row r="8" spans="2:16" ht="16.5" thickBot="1" x14ac:dyDescent="0.3">
      <c r="B8" s="7" t="s">
        <v>6</v>
      </c>
      <c r="C8" s="319"/>
      <c r="D8" s="319"/>
      <c r="E8" s="319"/>
      <c r="F8" s="319"/>
      <c r="G8" s="319"/>
      <c r="H8" s="319"/>
      <c r="I8" s="319"/>
      <c r="J8" s="319"/>
      <c r="K8" s="319"/>
      <c r="L8" s="319"/>
      <c r="M8" s="319"/>
      <c r="N8" s="320"/>
    </row>
    <row r="9" spans="2:16" ht="16.5" thickBot="1" x14ac:dyDescent="0.3">
      <c r="B9" s="7" t="s">
        <v>7</v>
      </c>
      <c r="C9" s="319"/>
      <c r="D9" s="319"/>
      <c r="E9" s="319"/>
      <c r="F9" s="319"/>
      <c r="G9" s="319"/>
      <c r="H9" s="319"/>
      <c r="I9" s="319"/>
      <c r="J9" s="319"/>
      <c r="K9" s="319"/>
      <c r="L9" s="319"/>
      <c r="M9" s="319"/>
      <c r="N9" s="320"/>
    </row>
    <row r="10" spans="2:16" ht="16.5" thickBot="1" x14ac:dyDescent="0.3">
      <c r="B10" s="7" t="s">
        <v>8</v>
      </c>
      <c r="C10" s="323">
        <v>1</v>
      </c>
      <c r="D10" s="323"/>
      <c r="E10" s="324"/>
      <c r="F10" s="22"/>
      <c r="G10" s="22"/>
      <c r="H10" s="22"/>
      <c r="I10" s="22"/>
      <c r="J10" s="22"/>
      <c r="K10" s="22"/>
      <c r="L10" s="22"/>
      <c r="M10" s="22"/>
      <c r="N10" s="23"/>
    </row>
    <row r="11" spans="2:16" ht="16.5" thickBot="1" x14ac:dyDescent="0.3">
      <c r="B11" s="9" t="s">
        <v>9</v>
      </c>
      <c r="C11" s="10" t="s">
        <v>153</v>
      </c>
      <c r="D11" s="11"/>
      <c r="E11" s="11"/>
      <c r="F11" s="11"/>
      <c r="G11" s="11"/>
      <c r="H11" s="11"/>
      <c r="I11" s="11"/>
      <c r="J11" s="11"/>
      <c r="K11" s="11"/>
      <c r="L11" s="11"/>
      <c r="M11" s="11"/>
      <c r="N11" s="12"/>
    </row>
    <row r="12" spans="2:16" ht="15.75" x14ac:dyDescent="0.25">
      <c r="B12" s="8"/>
      <c r="C12" s="13"/>
      <c r="D12" s="14"/>
      <c r="E12" s="14"/>
      <c r="F12" s="14"/>
      <c r="G12" s="14"/>
      <c r="H12" s="14"/>
      <c r="I12" s="71"/>
      <c r="J12" s="71"/>
      <c r="K12" s="71"/>
      <c r="L12" s="71"/>
      <c r="M12" s="71"/>
      <c r="N12" s="14"/>
    </row>
    <row r="13" spans="2:16" x14ac:dyDescent="0.25">
      <c r="I13" s="71"/>
      <c r="J13" s="71"/>
      <c r="K13" s="71"/>
      <c r="L13" s="71"/>
      <c r="M13" s="71"/>
      <c r="N13" s="72"/>
    </row>
    <row r="14" spans="2:16" ht="45.75" customHeight="1" x14ac:dyDescent="0.25">
      <c r="B14" s="325" t="s">
        <v>91</v>
      </c>
      <c r="C14" s="325"/>
      <c r="D14" s="61" t="s">
        <v>12</v>
      </c>
      <c r="E14" s="61" t="s">
        <v>13</v>
      </c>
      <c r="F14" s="61" t="s">
        <v>28</v>
      </c>
      <c r="G14" s="54"/>
      <c r="I14" s="24"/>
      <c r="J14" s="24"/>
      <c r="K14" s="24"/>
      <c r="L14" s="24"/>
      <c r="M14" s="24"/>
      <c r="N14" s="72"/>
    </row>
    <row r="15" spans="2:16" x14ac:dyDescent="0.25">
      <c r="B15" s="325"/>
      <c r="C15" s="325"/>
      <c r="D15" s="61">
        <v>1</v>
      </c>
      <c r="E15" s="136">
        <v>685793450</v>
      </c>
      <c r="F15" s="137">
        <v>235</v>
      </c>
      <c r="G15" s="55"/>
      <c r="H15" s="16"/>
      <c r="I15" s="25"/>
      <c r="J15" s="25"/>
      <c r="K15" s="25"/>
      <c r="L15" s="25"/>
      <c r="M15" s="25"/>
      <c r="N15" s="15"/>
    </row>
    <row r="16" spans="2:16" ht="15.75" thickBot="1" x14ac:dyDescent="0.3">
      <c r="B16" s="326" t="s">
        <v>14</v>
      </c>
      <c r="C16" s="327"/>
      <c r="D16" s="61"/>
      <c r="E16" s="39"/>
      <c r="F16" s="124">
        <f>SUM(F15:F15)</f>
        <v>235</v>
      </c>
      <c r="G16" s="55"/>
      <c r="H16" s="16"/>
      <c r="I16" s="71"/>
      <c r="J16" s="71"/>
      <c r="K16" s="71"/>
      <c r="L16" s="71"/>
      <c r="M16" s="71"/>
      <c r="N16" s="15"/>
    </row>
    <row r="17" spans="1:14" ht="30.75" thickBot="1" x14ac:dyDescent="0.3">
      <c r="A17" s="28"/>
      <c r="B17" s="34" t="s">
        <v>15</v>
      </c>
      <c r="C17" s="34" t="s">
        <v>92</v>
      </c>
      <c r="E17" s="24"/>
      <c r="F17" s="24"/>
      <c r="G17" s="24"/>
      <c r="H17" s="24"/>
      <c r="I17" s="5"/>
      <c r="J17" s="5"/>
      <c r="K17" s="5"/>
      <c r="L17" s="5"/>
      <c r="M17" s="5"/>
    </row>
    <row r="18" spans="1:14" ht="15.75" thickBot="1" x14ac:dyDescent="0.3">
      <c r="A18" s="29">
        <v>1</v>
      </c>
      <c r="C18" s="31">
        <f>+F16*80/100</f>
        <v>188</v>
      </c>
      <c r="D18" s="27"/>
      <c r="E18" s="30">
        <f>SUM(E15:E17)</f>
        <v>685793450</v>
      </c>
      <c r="F18" s="26"/>
      <c r="G18" s="26"/>
      <c r="H18" s="26"/>
      <c r="I18" s="17"/>
      <c r="J18" s="17"/>
      <c r="K18" s="17"/>
      <c r="L18" s="17"/>
      <c r="M18" s="17"/>
    </row>
    <row r="19" spans="1:14" x14ac:dyDescent="0.25">
      <c r="A19" s="63"/>
      <c r="C19" s="64"/>
      <c r="D19" s="25"/>
      <c r="E19" s="65"/>
      <c r="F19" s="26"/>
      <c r="G19" s="26"/>
      <c r="H19" s="26"/>
      <c r="I19" s="17"/>
      <c r="J19" s="17"/>
      <c r="K19" s="17"/>
      <c r="L19" s="17"/>
      <c r="M19" s="17"/>
    </row>
    <row r="20" spans="1:14" x14ac:dyDescent="0.25">
      <c r="A20" s="63"/>
      <c r="C20" s="64"/>
      <c r="D20" s="25"/>
      <c r="E20" s="65"/>
      <c r="F20" s="26"/>
      <c r="G20" s="26"/>
      <c r="H20" s="26"/>
      <c r="I20" s="17"/>
      <c r="J20" s="17"/>
      <c r="K20" s="17"/>
      <c r="L20" s="17"/>
      <c r="M20" s="17"/>
    </row>
    <row r="21" spans="1:14" x14ac:dyDescent="0.25">
      <c r="A21" s="63"/>
      <c r="B21" s="86" t="s">
        <v>124</v>
      </c>
      <c r="C21" s="68"/>
      <c r="D21" s="68"/>
      <c r="E21" s="68"/>
      <c r="F21" s="68"/>
      <c r="G21" s="68"/>
      <c r="H21" s="68"/>
      <c r="I21" s="71"/>
      <c r="J21" s="71"/>
      <c r="K21" s="71"/>
      <c r="L21" s="71"/>
      <c r="M21" s="71"/>
      <c r="N21" s="72"/>
    </row>
    <row r="22" spans="1:14" x14ac:dyDescent="0.25">
      <c r="A22" s="63"/>
      <c r="B22" s="68"/>
      <c r="C22" s="68"/>
      <c r="D22" s="68"/>
      <c r="E22" s="68"/>
      <c r="F22" s="68"/>
      <c r="G22" s="68"/>
      <c r="H22" s="68"/>
      <c r="I22" s="71"/>
      <c r="J22" s="71"/>
      <c r="K22" s="71"/>
      <c r="L22" s="71"/>
      <c r="M22" s="71"/>
      <c r="N22" s="72"/>
    </row>
    <row r="23" spans="1:14" x14ac:dyDescent="0.25">
      <c r="A23" s="63"/>
      <c r="B23" s="89" t="s">
        <v>32</v>
      </c>
      <c r="C23" s="89" t="s">
        <v>125</v>
      </c>
      <c r="D23" s="89" t="s">
        <v>126</v>
      </c>
      <c r="E23" s="68"/>
      <c r="F23" s="68"/>
      <c r="G23" s="68"/>
      <c r="H23" s="68"/>
      <c r="I23" s="71"/>
      <c r="J23" s="71"/>
      <c r="K23" s="71"/>
      <c r="L23" s="71"/>
      <c r="M23" s="71"/>
      <c r="N23" s="72"/>
    </row>
    <row r="24" spans="1:14" x14ac:dyDescent="0.25">
      <c r="A24" s="63"/>
      <c r="B24" s="85" t="s">
        <v>127</v>
      </c>
      <c r="C24" s="251"/>
      <c r="D24" s="252" t="s">
        <v>148</v>
      </c>
      <c r="E24" s="68"/>
      <c r="F24" s="68"/>
      <c r="G24" s="68"/>
      <c r="H24" s="68"/>
      <c r="I24" s="71"/>
      <c r="J24" s="71"/>
      <c r="K24" s="71"/>
      <c r="L24" s="71"/>
      <c r="M24" s="71"/>
      <c r="N24" s="72"/>
    </row>
    <row r="25" spans="1:14" x14ac:dyDescent="0.25">
      <c r="A25" s="63"/>
      <c r="B25" s="85" t="s">
        <v>128</v>
      </c>
      <c r="C25" s="250" t="s">
        <v>148</v>
      </c>
      <c r="D25" s="251"/>
      <c r="E25" s="68"/>
      <c r="F25" s="68"/>
      <c r="G25" s="68"/>
      <c r="H25" s="68"/>
      <c r="I25" s="71"/>
      <c r="J25" s="71"/>
      <c r="K25" s="71"/>
      <c r="L25" s="71"/>
      <c r="M25" s="71"/>
      <c r="N25" s="72"/>
    </row>
    <row r="26" spans="1:14" x14ac:dyDescent="0.25">
      <c r="A26" s="63"/>
      <c r="B26" s="85" t="s">
        <v>129</v>
      </c>
      <c r="C26" s="250" t="s">
        <v>148</v>
      </c>
      <c r="D26" s="251"/>
      <c r="E26" s="68"/>
      <c r="F26" s="68"/>
      <c r="G26" s="68"/>
      <c r="H26" s="68"/>
      <c r="I26" s="71"/>
      <c r="J26" s="71"/>
      <c r="K26" s="71"/>
      <c r="L26" s="71"/>
      <c r="M26" s="71"/>
      <c r="N26" s="72"/>
    </row>
    <row r="27" spans="1:14" x14ac:dyDescent="0.25">
      <c r="A27" s="63"/>
      <c r="B27" s="85" t="s">
        <v>130</v>
      </c>
      <c r="C27" s="250" t="s">
        <v>148</v>
      </c>
      <c r="D27" s="251"/>
      <c r="E27" s="68"/>
      <c r="F27" s="68"/>
      <c r="G27" s="68"/>
      <c r="H27" s="68"/>
      <c r="I27" s="71"/>
      <c r="J27" s="71"/>
      <c r="K27" s="71"/>
      <c r="L27" s="71"/>
      <c r="M27" s="71"/>
      <c r="N27" s="72"/>
    </row>
    <row r="28" spans="1:14" x14ac:dyDescent="0.25">
      <c r="A28" s="63"/>
      <c r="B28" s="68"/>
      <c r="C28" s="68"/>
      <c r="D28" s="68"/>
      <c r="E28" s="68"/>
      <c r="F28" s="68"/>
      <c r="G28" s="68"/>
      <c r="H28" s="68"/>
      <c r="I28" s="71"/>
      <c r="J28" s="71"/>
      <c r="K28" s="71"/>
      <c r="L28" s="71"/>
      <c r="M28" s="71"/>
      <c r="N28" s="72"/>
    </row>
    <row r="29" spans="1:14" x14ac:dyDescent="0.25">
      <c r="A29" s="63"/>
      <c r="B29" s="68"/>
      <c r="C29" s="68"/>
      <c r="D29" s="68"/>
      <c r="E29" s="68"/>
      <c r="F29" s="68"/>
      <c r="G29" s="68"/>
      <c r="H29" s="68"/>
      <c r="I29" s="71"/>
      <c r="J29" s="71"/>
      <c r="K29" s="71"/>
      <c r="L29" s="71"/>
      <c r="M29" s="71"/>
      <c r="N29" s="72"/>
    </row>
    <row r="30" spans="1:14" x14ac:dyDescent="0.25">
      <c r="A30" s="63"/>
      <c r="B30" s="86" t="s">
        <v>131</v>
      </c>
      <c r="C30" s="68"/>
      <c r="D30" s="68"/>
      <c r="E30" s="68"/>
      <c r="F30" s="68"/>
      <c r="G30" s="68"/>
      <c r="H30" s="68"/>
      <c r="I30" s="71"/>
      <c r="J30" s="71"/>
      <c r="K30" s="71"/>
      <c r="L30" s="71"/>
      <c r="M30" s="71"/>
      <c r="N30" s="72"/>
    </row>
    <row r="31" spans="1:14" x14ac:dyDescent="0.25">
      <c r="A31" s="63"/>
      <c r="B31" s="68"/>
      <c r="C31" s="68"/>
      <c r="D31" s="68"/>
      <c r="E31" s="68"/>
      <c r="F31" s="68"/>
      <c r="G31" s="68"/>
      <c r="H31" s="68"/>
      <c r="I31" s="71"/>
      <c r="J31" s="71"/>
      <c r="K31" s="71"/>
      <c r="L31" s="71"/>
      <c r="M31" s="71"/>
      <c r="N31" s="72"/>
    </row>
    <row r="32" spans="1:14" x14ac:dyDescent="0.25">
      <c r="A32" s="63"/>
      <c r="B32" s="68"/>
      <c r="C32" s="68"/>
      <c r="D32" s="68"/>
      <c r="E32" s="68"/>
      <c r="F32" s="68"/>
      <c r="G32" s="68"/>
      <c r="H32" s="68"/>
      <c r="I32" s="71"/>
      <c r="J32" s="71"/>
      <c r="K32" s="71"/>
      <c r="L32" s="71"/>
      <c r="M32" s="71"/>
      <c r="N32" s="72"/>
    </row>
    <row r="33" spans="1:26" x14ac:dyDescent="0.25">
      <c r="A33" s="63"/>
      <c r="B33" s="89" t="s">
        <v>32</v>
      </c>
      <c r="C33" s="89" t="s">
        <v>55</v>
      </c>
      <c r="D33" s="88" t="s">
        <v>48</v>
      </c>
      <c r="E33" s="88" t="s">
        <v>16</v>
      </c>
      <c r="F33" s="68"/>
      <c r="G33" s="68"/>
      <c r="H33" s="68"/>
      <c r="I33" s="71"/>
      <c r="J33" s="71"/>
      <c r="K33" s="71"/>
      <c r="L33" s="71"/>
      <c r="M33" s="71"/>
      <c r="N33" s="72"/>
    </row>
    <row r="34" spans="1:26" ht="56.25" customHeight="1" x14ac:dyDescent="0.25">
      <c r="A34" s="63"/>
      <c r="B34" s="69" t="s">
        <v>132</v>
      </c>
      <c r="C34" s="70">
        <v>40</v>
      </c>
      <c r="D34" s="87"/>
      <c r="E34" s="328">
        <f>+D34+D35</f>
        <v>10</v>
      </c>
      <c r="F34" s="68"/>
      <c r="G34" s="68"/>
      <c r="H34" s="68"/>
      <c r="I34" s="71"/>
      <c r="J34" s="71"/>
      <c r="K34" s="71"/>
      <c r="L34" s="71"/>
      <c r="M34" s="71"/>
      <c r="N34" s="72"/>
    </row>
    <row r="35" spans="1:26" ht="93" customHeight="1" x14ac:dyDescent="0.25">
      <c r="A35" s="63"/>
      <c r="B35" s="69" t="s">
        <v>133</v>
      </c>
      <c r="C35" s="70">
        <v>60</v>
      </c>
      <c r="D35" s="87">
        <v>10</v>
      </c>
      <c r="E35" s="329"/>
      <c r="F35" s="68"/>
      <c r="G35" s="68"/>
      <c r="H35" s="68"/>
      <c r="I35" s="71"/>
      <c r="J35" s="71"/>
      <c r="K35" s="71"/>
      <c r="L35" s="71"/>
      <c r="M35" s="71"/>
      <c r="N35" s="72"/>
    </row>
    <row r="36" spans="1:26" x14ac:dyDescent="0.25">
      <c r="A36" s="63"/>
      <c r="C36" s="64"/>
      <c r="D36" s="25"/>
      <c r="E36" s="65"/>
      <c r="F36" s="26"/>
      <c r="G36" s="26"/>
      <c r="H36" s="26"/>
      <c r="I36" s="17"/>
      <c r="J36" s="17"/>
      <c r="K36" s="17"/>
      <c r="L36" s="17"/>
      <c r="M36" s="17"/>
    </row>
    <row r="37" spans="1:26" x14ac:dyDescent="0.25">
      <c r="A37" s="63"/>
      <c r="C37" s="64"/>
      <c r="D37" s="25"/>
      <c r="E37" s="65"/>
      <c r="F37" s="26"/>
      <c r="G37" s="26"/>
      <c r="H37" s="26"/>
      <c r="I37" s="17"/>
      <c r="J37" s="17"/>
      <c r="K37" s="17"/>
      <c r="L37" s="17"/>
      <c r="M37" s="17"/>
    </row>
    <row r="38" spans="1:26" x14ac:dyDescent="0.25">
      <c r="A38" s="63"/>
      <c r="C38" s="64"/>
      <c r="D38" s="25"/>
      <c r="E38" s="65"/>
      <c r="F38" s="26"/>
      <c r="G38" s="26"/>
      <c r="H38" s="26"/>
      <c r="I38" s="17"/>
      <c r="J38" s="17"/>
      <c r="K38" s="17"/>
      <c r="L38" s="17"/>
      <c r="M38" s="17"/>
    </row>
    <row r="39" spans="1:26" ht="15.75" thickBot="1" x14ac:dyDescent="0.3">
      <c r="M39" s="330" t="s">
        <v>34</v>
      </c>
      <c r="N39" s="330"/>
    </row>
    <row r="40" spans="1:26" ht="26.25" x14ac:dyDescent="0.25">
      <c r="B40" s="235" t="s">
        <v>29</v>
      </c>
      <c r="M40" s="40"/>
      <c r="N40" s="40"/>
    </row>
    <row r="41" spans="1:26" ht="15.75" thickBot="1" x14ac:dyDescent="0.3">
      <c r="M41" s="40"/>
      <c r="N41" s="40"/>
    </row>
    <row r="42" spans="1:26" s="71" customFormat="1" ht="109.5" customHeight="1" x14ac:dyDescent="0.25">
      <c r="B42" s="82" t="s">
        <v>134</v>
      </c>
      <c r="C42" s="82" t="s">
        <v>135</v>
      </c>
      <c r="D42" s="82" t="s">
        <v>136</v>
      </c>
      <c r="E42" s="82" t="s">
        <v>42</v>
      </c>
      <c r="F42" s="82" t="s">
        <v>21</v>
      </c>
      <c r="G42" s="82" t="s">
        <v>93</v>
      </c>
      <c r="H42" s="82" t="s">
        <v>17</v>
      </c>
      <c r="I42" s="82" t="s">
        <v>10</v>
      </c>
      <c r="J42" s="82" t="s">
        <v>30</v>
      </c>
      <c r="K42" s="82" t="s">
        <v>58</v>
      </c>
      <c r="L42" s="82" t="s">
        <v>20</v>
      </c>
      <c r="M42" s="67" t="s">
        <v>25</v>
      </c>
      <c r="N42" s="82" t="s">
        <v>137</v>
      </c>
      <c r="O42" s="82" t="s">
        <v>35</v>
      </c>
      <c r="P42" s="83" t="s">
        <v>11</v>
      </c>
      <c r="Q42" s="83" t="s">
        <v>19</v>
      </c>
    </row>
    <row r="43" spans="1:26" s="77" customFormat="1" ht="30" x14ac:dyDescent="0.25">
      <c r="A43" s="32">
        <v>1</v>
      </c>
      <c r="B43" s="33" t="s">
        <v>159</v>
      </c>
      <c r="C43" s="33" t="s">
        <v>159</v>
      </c>
      <c r="D43" s="33" t="s">
        <v>160</v>
      </c>
      <c r="E43" s="227">
        <v>38</v>
      </c>
      <c r="F43" s="249" t="s">
        <v>126</v>
      </c>
      <c r="G43" s="116"/>
      <c r="H43" s="81">
        <v>40190</v>
      </c>
      <c r="I43" s="81" t="s">
        <v>161</v>
      </c>
      <c r="J43" s="75" t="s">
        <v>126</v>
      </c>
      <c r="K43" s="66"/>
      <c r="L43" s="127">
        <v>11</v>
      </c>
      <c r="M43" s="123"/>
      <c r="N43" s="123"/>
      <c r="O43" s="18"/>
      <c r="P43" s="18" t="s">
        <v>162</v>
      </c>
      <c r="Q43" s="117" t="s">
        <v>163</v>
      </c>
      <c r="R43" s="76"/>
      <c r="S43" s="76"/>
      <c r="T43" s="76"/>
      <c r="U43" s="76"/>
      <c r="V43" s="76"/>
      <c r="W43" s="76"/>
      <c r="X43" s="76"/>
      <c r="Y43" s="76"/>
      <c r="Z43" s="76"/>
    </row>
    <row r="44" spans="1:26" s="77" customFormat="1" ht="34.5" customHeight="1" x14ac:dyDescent="0.25">
      <c r="A44" s="32">
        <v>2</v>
      </c>
      <c r="B44" s="33" t="s">
        <v>159</v>
      </c>
      <c r="C44" s="33" t="s">
        <v>159</v>
      </c>
      <c r="D44" s="33" t="s">
        <v>160</v>
      </c>
      <c r="E44" s="227">
        <v>46</v>
      </c>
      <c r="F44" s="249" t="s">
        <v>126</v>
      </c>
      <c r="G44" s="73"/>
      <c r="H44" s="81">
        <v>40207</v>
      </c>
      <c r="I44" s="81">
        <v>40543</v>
      </c>
      <c r="J44" s="75" t="s">
        <v>126</v>
      </c>
      <c r="K44" s="123"/>
      <c r="L44" s="127">
        <v>11</v>
      </c>
      <c r="M44" s="123"/>
      <c r="N44" s="66"/>
      <c r="O44" s="18"/>
      <c r="P44" s="18" t="s">
        <v>164</v>
      </c>
      <c r="Q44" s="117" t="s">
        <v>163</v>
      </c>
      <c r="R44" s="76"/>
      <c r="S44" s="76"/>
      <c r="T44" s="76"/>
      <c r="U44" s="76"/>
      <c r="V44" s="76"/>
      <c r="W44" s="76"/>
      <c r="X44" s="76"/>
      <c r="Y44" s="76"/>
      <c r="Z44" s="76"/>
    </row>
    <row r="45" spans="1:26" s="77" customFormat="1" ht="34.5" customHeight="1" x14ac:dyDescent="0.25">
      <c r="A45" s="32">
        <v>3</v>
      </c>
      <c r="B45" s="33" t="s">
        <v>159</v>
      </c>
      <c r="C45" s="33" t="s">
        <v>159</v>
      </c>
      <c r="D45" s="33" t="s">
        <v>160</v>
      </c>
      <c r="E45" s="227">
        <v>34</v>
      </c>
      <c r="F45" s="249" t="s">
        <v>126</v>
      </c>
      <c r="G45" s="73"/>
      <c r="H45" s="81">
        <v>40202</v>
      </c>
      <c r="I45" s="75" t="s">
        <v>165</v>
      </c>
      <c r="J45" s="75" t="s">
        <v>126</v>
      </c>
      <c r="K45" s="123"/>
      <c r="L45" s="127">
        <v>11</v>
      </c>
      <c r="M45" s="123"/>
      <c r="N45" s="66"/>
      <c r="O45" s="18"/>
      <c r="P45" s="18" t="s">
        <v>166</v>
      </c>
      <c r="Q45" s="117" t="s">
        <v>163</v>
      </c>
      <c r="R45" s="76"/>
      <c r="S45" s="76"/>
      <c r="T45" s="76"/>
      <c r="U45" s="76"/>
      <c r="V45" s="76"/>
      <c r="W45" s="76"/>
      <c r="X45" s="76"/>
      <c r="Y45" s="76"/>
      <c r="Z45" s="76"/>
    </row>
    <row r="46" spans="1:26" s="77" customFormat="1" ht="48.75" customHeight="1" x14ac:dyDescent="0.25">
      <c r="A46" s="32">
        <v>4</v>
      </c>
      <c r="B46" s="33" t="s">
        <v>159</v>
      </c>
      <c r="C46" s="33" t="s">
        <v>159</v>
      </c>
      <c r="D46" s="33" t="s">
        <v>160</v>
      </c>
      <c r="E46" s="227">
        <v>41</v>
      </c>
      <c r="F46" s="249" t="s">
        <v>126</v>
      </c>
      <c r="G46" s="73"/>
      <c r="H46" s="81">
        <v>40933</v>
      </c>
      <c r="I46" s="81">
        <v>41120</v>
      </c>
      <c r="J46" s="75" t="s">
        <v>126</v>
      </c>
      <c r="K46" s="75"/>
      <c r="L46" s="127">
        <v>6</v>
      </c>
      <c r="M46" s="66"/>
      <c r="N46" s="66"/>
      <c r="O46" s="18"/>
      <c r="P46" s="18" t="s">
        <v>167</v>
      </c>
      <c r="Q46" s="117" t="s">
        <v>163</v>
      </c>
      <c r="R46" s="76"/>
      <c r="S46" s="76"/>
      <c r="T46" s="76"/>
      <c r="U46" s="76"/>
      <c r="V46" s="76"/>
      <c r="W46" s="76"/>
      <c r="X46" s="76"/>
      <c r="Y46" s="76"/>
      <c r="Z46" s="76"/>
    </row>
    <row r="47" spans="1:26" s="77" customFormat="1" ht="30" x14ac:dyDescent="0.25">
      <c r="A47" s="32">
        <v>5</v>
      </c>
      <c r="B47" s="33" t="s">
        <v>159</v>
      </c>
      <c r="C47" s="33" t="s">
        <v>159</v>
      </c>
      <c r="D47" s="33" t="s">
        <v>160</v>
      </c>
      <c r="E47" s="227">
        <v>55</v>
      </c>
      <c r="F47" s="249" t="s">
        <v>126</v>
      </c>
      <c r="G47" s="74"/>
      <c r="H47" s="81">
        <v>41098</v>
      </c>
      <c r="I47" s="81">
        <v>41273</v>
      </c>
      <c r="J47" s="75" t="s">
        <v>126</v>
      </c>
      <c r="K47" s="75"/>
      <c r="L47" s="127">
        <v>5</v>
      </c>
      <c r="M47" s="66"/>
      <c r="N47" s="66"/>
      <c r="O47" s="18"/>
      <c r="P47" s="18" t="s">
        <v>168</v>
      </c>
      <c r="Q47" s="117" t="s">
        <v>163</v>
      </c>
      <c r="R47" s="76"/>
      <c r="S47" s="76"/>
      <c r="T47" s="76"/>
      <c r="U47" s="76"/>
      <c r="V47" s="76"/>
      <c r="W47" s="76"/>
      <c r="X47" s="76"/>
      <c r="Y47" s="76"/>
      <c r="Z47" s="76"/>
    </row>
    <row r="48" spans="1:26" s="77" customFormat="1" ht="30" customHeight="1" x14ac:dyDescent="0.25">
      <c r="A48" s="32">
        <v>6</v>
      </c>
      <c r="B48" s="33" t="s">
        <v>159</v>
      </c>
      <c r="C48" s="33" t="s">
        <v>159</v>
      </c>
      <c r="D48" s="33" t="s">
        <v>160</v>
      </c>
      <c r="E48" s="227">
        <v>58</v>
      </c>
      <c r="F48" s="249" t="s">
        <v>126</v>
      </c>
      <c r="G48" s="74"/>
      <c r="H48" s="81">
        <v>41256</v>
      </c>
      <c r="I48" s="81">
        <v>41851</v>
      </c>
      <c r="J48" s="75" t="s">
        <v>126</v>
      </c>
      <c r="K48" s="75"/>
      <c r="L48" s="127">
        <v>19</v>
      </c>
      <c r="M48" s="66"/>
      <c r="N48" s="66"/>
      <c r="O48" s="18">
        <v>102600000</v>
      </c>
      <c r="P48" s="18" t="s">
        <v>239</v>
      </c>
      <c r="Q48" s="117" t="s">
        <v>240</v>
      </c>
      <c r="R48" s="76"/>
      <c r="S48" s="76"/>
      <c r="T48" s="76"/>
      <c r="U48" s="76"/>
      <c r="V48" s="76"/>
      <c r="W48" s="76"/>
      <c r="X48" s="76"/>
      <c r="Y48" s="76"/>
      <c r="Z48" s="76"/>
    </row>
    <row r="49" spans="1:26" s="77" customFormat="1" ht="45" x14ac:dyDescent="0.25">
      <c r="A49" s="32">
        <v>7</v>
      </c>
      <c r="B49" s="33" t="s">
        <v>159</v>
      </c>
      <c r="C49" s="33" t="s">
        <v>159</v>
      </c>
      <c r="D49" s="33" t="s">
        <v>169</v>
      </c>
      <c r="E49" s="227">
        <v>3</v>
      </c>
      <c r="F49" s="74" t="s">
        <v>125</v>
      </c>
      <c r="G49" s="74"/>
      <c r="H49" s="164">
        <v>40210</v>
      </c>
      <c r="I49" s="164">
        <v>40512</v>
      </c>
      <c r="J49" s="233" t="s">
        <v>126</v>
      </c>
      <c r="K49" s="227">
        <v>9</v>
      </c>
      <c r="L49" s="227">
        <v>0</v>
      </c>
      <c r="M49" s="127">
        <v>230</v>
      </c>
      <c r="N49" s="66"/>
      <c r="O49" s="18">
        <v>15000000</v>
      </c>
      <c r="P49" s="18" t="s">
        <v>170</v>
      </c>
      <c r="Q49" s="234" t="s">
        <v>231</v>
      </c>
      <c r="R49" s="76"/>
      <c r="S49" s="76"/>
      <c r="T49" s="76"/>
      <c r="U49" s="76"/>
      <c r="V49" s="76"/>
      <c r="W49" s="76"/>
      <c r="X49" s="76"/>
      <c r="Y49" s="76"/>
      <c r="Z49" s="76"/>
    </row>
    <row r="50" spans="1:26" s="77" customFormat="1" ht="45" x14ac:dyDescent="0.25">
      <c r="A50" s="32">
        <v>8</v>
      </c>
      <c r="B50" s="33" t="s">
        <v>159</v>
      </c>
      <c r="C50" s="33" t="s">
        <v>159</v>
      </c>
      <c r="D50" s="33" t="s">
        <v>169</v>
      </c>
      <c r="E50" s="227">
        <v>11</v>
      </c>
      <c r="F50" s="74" t="s">
        <v>125</v>
      </c>
      <c r="G50" s="74"/>
      <c r="H50" s="164">
        <v>40575</v>
      </c>
      <c r="I50" s="164">
        <v>40877</v>
      </c>
      <c r="J50" s="233" t="s">
        <v>126</v>
      </c>
      <c r="K50" s="227">
        <v>9</v>
      </c>
      <c r="L50" s="227">
        <v>0</v>
      </c>
      <c r="M50" s="127">
        <v>235</v>
      </c>
      <c r="N50" s="66"/>
      <c r="O50" s="18">
        <v>16000000</v>
      </c>
      <c r="P50" s="18" t="s">
        <v>171</v>
      </c>
      <c r="Q50" s="234" t="s">
        <v>231</v>
      </c>
      <c r="R50" s="76"/>
      <c r="S50" s="76"/>
      <c r="T50" s="76"/>
      <c r="U50" s="76"/>
      <c r="V50" s="76"/>
      <c r="W50" s="76"/>
      <c r="X50" s="76"/>
      <c r="Y50" s="76"/>
      <c r="Z50" s="76"/>
    </row>
    <row r="51" spans="1:26" s="77" customFormat="1" ht="120" x14ac:dyDescent="0.25">
      <c r="A51" s="32">
        <v>9</v>
      </c>
      <c r="B51" s="33" t="s">
        <v>159</v>
      </c>
      <c r="C51" s="33" t="s">
        <v>159</v>
      </c>
      <c r="D51" s="33" t="s">
        <v>169</v>
      </c>
      <c r="E51" s="227">
        <v>8</v>
      </c>
      <c r="F51" s="74" t="s">
        <v>125</v>
      </c>
      <c r="G51" s="74"/>
      <c r="H51" s="164">
        <v>40940</v>
      </c>
      <c r="I51" s="164">
        <v>41243</v>
      </c>
      <c r="J51" s="233" t="s">
        <v>126</v>
      </c>
      <c r="K51" s="227">
        <v>0</v>
      </c>
      <c r="L51" s="227">
        <v>9</v>
      </c>
      <c r="M51" s="127">
        <v>238</v>
      </c>
      <c r="N51" s="66"/>
      <c r="O51" s="18">
        <v>17000000</v>
      </c>
      <c r="P51" s="18" t="s">
        <v>172</v>
      </c>
      <c r="Q51" s="234" t="s">
        <v>241</v>
      </c>
      <c r="R51" s="76"/>
      <c r="S51" s="76"/>
      <c r="T51" s="76"/>
      <c r="U51" s="76"/>
      <c r="V51" s="76"/>
      <c r="W51" s="76"/>
      <c r="X51" s="76"/>
      <c r="Y51" s="76"/>
      <c r="Z51" s="76"/>
    </row>
    <row r="52" spans="1:26" s="77" customFormat="1" x14ac:dyDescent="0.25">
      <c r="A52" s="32"/>
      <c r="B52" s="33" t="s">
        <v>16</v>
      </c>
      <c r="C52" s="79"/>
      <c r="D52" s="78"/>
      <c r="E52" s="127"/>
      <c r="F52" s="74"/>
      <c r="G52" s="74"/>
      <c r="H52" s="74"/>
      <c r="I52" s="75"/>
      <c r="J52" s="75"/>
      <c r="K52" s="80">
        <f>SUM(K43:K51)</f>
        <v>18</v>
      </c>
      <c r="L52" s="80" t="s">
        <v>238</v>
      </c>
      <c r="M52" s="228">
        <v>238</v>
      </c>
      <c r="N52" s="80">
        <f>SUM(N43:N47)</f>
        <v>0</v>
      </c>
      <c r="O52" s="18"/>
      <c r="P52" s="18"/>
      <c r="Q52" s="118"/>
    </row>
    <row r="53" spans="1:26" s="19" customFormat="1" x14ac:dyDescent="0.25">
      <c r="E53" s="20"/>
    </row>
    <row r="54" spans="1:26" s="19" customFormat="1" x14ac:dyDescent="0.25">
      <c r="B54" s="331" t="s">
        <v>27</v>
      </c>
      <c r="C54" s="331" t="s">
        <v>26</v>
      </c>
      <c r="D54" s="333" t="s">
        <v>33</v>
      </c>
      <c r="E54" s="333"/>
    </row>
    <row r="55" spans="1:26" s="19" customFormat="1" x14ac:dyDescent="0.25">
      <c r="B55" s="332"/>
      <c r="C55" s="332"/>
      <c r="D55" s="62" t="s">
        <v>22</v>
      </c>
      <c r="E55" s="38" t="s">
        <v>23</v>
      </c>
      <c r="H55" s="125"/>
    </row>
    <row r="56" spans="1:26" s="19" customFormat="1" ht="30" customHeight="1" x14ac:dyDescent="0.25">
      <c r="B56" s="36" t="s">
        <v>24</v>
      </c>
      <c r="C56" s="37">
        <f>+M52</f>
        <v>238</v>
      </c>
      <c r="D56" s="35" t="s">
        <v>148</v>
      </c>
      <c r="E56" s="35"/>
      <c r="H56" s="125"/>
    </row>
    <row r="57" spans="1:26" s="19" customFormat="1" x14ac:dyDescent="0.25">
      <c r="B57" s="21"/>
      <c r="C57" s="334"/>
      <c r="D57" s="334"/>
      <c r="E57" s="334"/>
      <c r="F57" s="334"/>
      <c r="G57" s="334"/>
      <c r="H57" s="334"/>
      <c r="I57" s="334"/>
      <c r="J57" s="334"/>
      <c r="K57" s="334"/>
      <c r="L57" s="334"/>
      <c r="M57" s="334"/>
      <c r="N57" s="334"/>
    </row>
    <row r="58" spans="1:26" ht="28.15" customHeight="1" thickBot="1" x14ac:dyDescent="0.3"/>
    <row r="59" spans="1:26" ht="27" thickBot="1" x14ac:dyDescent="0.3">
      <c r="B59" s="335" t="s">
        <v>94</v>
      </c>
      <c r="C59" s="335"/>
      <c r="D59" s="335"/>
      <c r="E59" s="335"/>
      <c r="F59" s="335"/>
      <c r="G59" s="335"/>
      <c r="H59" s="335"/>
      <c r="I59" s="335"/>
      <c r="J59" s="335"/>
      <c r="K59" s="335"/>
      <c r="L59" s="335"/>
      <c r="M59" s="335"/>
      <c r="N59" s="335"/>
    </row>
    <row r="62" spans="1:26" ht="109.5" customHeight="1" x14ac:dyDescent="0.25">
      <c r="B62" s="84" t="s">
        <v>138</v>
      </c>
      <c r="C62" s="42" t="s">
        <v>2</v>
      </c>
      <c r="D62" s="42" t="s">
        <v>96</v>
      </c>
      <c r="E62" s="42" t="s">
        <v>95</v>
      </c>
      <c r="F62" s="42" t="s">
        <v>97</v>
      </c>
      <c r="G62" s="42" t="s">
        <v>98</v>
      </c>
      <c r="H62" s="42" t="s">
        <v>99</v>
      </c>
      <c r="I62" s="42" t="s">
        <v>100</v>
      </c>
      <c r="J62" s="42" t="s">
        <v>101</v>
      </c>
      <c r="K62" s="42" t="s">
        <v>102</v>
      </c>
      <c r="L62" s="42" t="s">
        <v>103</v>
      </c>
      <c r="M62" s="57" t="s">
        <v>104</v>
      </c>
      <c r="N62" s="57" t="s">
        <v>105</v>
      </c>
      <c r="O62" s="336" t="s">
        <v>3</v>
      </c>
      <c r="P62" s="337"/>
      <c r="Q62" s="42" t="s">
        <v>18</v>
      </c>
    </row>
    <row r="63" spans="1:26" ht="45" x14ac:dyDescent="0.25">
      <c r="B63" s="1" t="s">
        <v>154</v>
      </c>
      <c r="C63" s="1" t="s">
        <v>155</v>
      </c>
      <c r="D63" s="165" t="s">
        <v>223</v>
      </c>
      <c r="E63" s="2">
        <v>235</v>
      </c>
      <c r="F63" s="2" t="s">
        <v>147</v>
      </c>
      <c r="G63" s="2" t="s">
        <v>147</v>
      </c>
      <c r="H63" s="2" t="s">
        <v>125</v>
      </c>
      <c r="I63" s="2" t="s">
        <v>147</v>
      </c>
      <c r="J63" s="2" t="s">
        <v>125</v>
      </c>
      <c r="K63" s="122" t="s">
        <v>125</v>
      </c>
      <c r="L63" s="122" t="s">
        <v>125</v>
      </c>
      <c r="M63" s="122" t="s">
        <v>125</v>
      </c>
      <c r="N63" s="122" t="s">
        <v>125</v>
      </c>
      <c r="O63" s="338"/>
      <c r="P63" s="339"/>
      <c r="Q63" s="85" t="s">
        <v>125</v>
      </c>
    </row>
    <row r="64" spans="1:26" ht="24.75" customHeight="1" x14ac:dyDescent="0.25">
      <c r="B64" s="85"/>
      <c r="C64" s="85"/>
      <c r="D64" s="126"/>
      <c r="E64" s="85"/>
      <c r="F64" s="85"/>
      <c r="G64" s="85"/>
      <c r="H64" s="85"/>
      <c r="I64" s="85"/>
      <c r="J64" s="85"/>
      <c r="K64" s="85"/>
      <c r="L64" s="85"/>
      <c r="M64" s="85"/>
      <c r="N64" s="85"/>
      <c r="O64" s="340"/>
      <c r="P64" s="341"/>
      <c r="Q64" s="85"/>
    </row>
    <row r="65" spans="2:17" x14ac:dyDescent="0.25">
      <c r="B65" s="4" t="s">
        <v>1</v>
      </c>
    </row>
    <row r="66" spans="2:17" x14ac:dyDescent="0.25">
      <c r="B66" s="4" t="s">
        <v>36</v>
      </c>
    </row>
    <row r="67" spans="2:17" x14ac:dyDescent="0.25">
      <c r="B67" s="4" t="s">
        <v>59</v>
      </c>
    </row>
    <row r="69" spans="2:17" ht="15.75" thickBot="1" x14ac:dyDescent="0.3"/>
    <row r="70" spans="2:17" ht="27" thickBot="1" x14ac:dyDescent="0.3">
      <c r="B70" s="342" t="s">
        <v>37</v>
      </c>
      <c r="C70" s="343"/>
      <c r="D70" s="343"/>
      <c r="E70" s="343"/>
      <c r="F70" s="343"/>
      <c r="G70" s="343"/>
      <c r="H70" s="343"/>
      <c r="I70" s="343"/>
      <c r="J70" s="343"/>
      <c r="K70" s="343"/>
      <c r="L70" s="343"/>
      <c r="M70" s="343"/>
      <c r="N70" s="344"/>
    </row>
    <row r="73" spans="2:17" ht="76.5" customHeight="1" x14ac:dyDescent="0.25">
      <c r="B73" s="349" t="s">
        <v>0</v>
      </c>
      <c r="C73" s="349" t="s">
        <v>38</v>
      </c>
      <c r="D73" s="349" t="s">
        <v>39</v>
      </c>
      <c r="E73" s="349" t="s">
        <v>106</v>
      </c>
      <c r="F73" s="349" t="s">
        <v>108</v>
      </c>
      <c r="G73" s="349" t="s">
        <v>109</v>
      </c>
      <c r="H73" s="349" t="s">
        <v>110</v>
      </c>
      <c r="I73" s="349" t="s">
        <v>107</v>
      </c>
      <c r="J73" s="336" t="s">
        <v>111</v>
      </c>
      <c r="K73" s="345"/>
      <c r="L73" s="337"/>
      <c r="M73" s="84" t="s">
        <v>115</v>
      </c>
      <c r="N73" s="84" t="s">
        <v>40</v>
      </c>
      <c r="O73" s="84" t="s">
        <v>41</v>
      </c>
      <c r="P73" s="336" t="s">
        <v>3</v>
      </c>
      <c r="Q73" s="337"/>
    </row>
    <row r="74" spans="2:17" s="19" customFormat="1" ht="31.5" customHeight="1" x14ac:dyDescent="0.25">
      <c r="B74" s="350"/>
      <c r="C74" s="350"/>
      <c r="D74" s="350"/>
      <c r="E74" s="350"/>
      <c r="F74" s="350"/>
      <c r="G74" s="350"/>
      <c r="H74" s="350"/>
      <c r="I74" s="350"/>
      <c r="J74" s="222" t="s">
        <v>112</v>
      </c>
      <c r="K74" s="84" t="s">
        <v>157</v>
      </c>
      <c r="L74" s="223" t="s">
        <v>158</v>
      </c>
      <c r="M74" s="128"/>
      <c r="N74" s="128"/>
      <c r="O74" s="128"/>
      <c r="P74" s="129"/>
      <c r="Q74" s="130"/>
    </row>
    <row r="75" spans="2:17" s="19" customFormat="1" ht="91.5" customHeight="1" x14ac:dyDescent="0.25">
      <c r="B75" s="35" t="s">
        <v>186</v>
      </c>
      <c r="C75" s="219" t="s">
        <v>156</v>
      </c>
      <c r="D75" s="139" t="s">
        <v>232</v>
      </c>
      <c r="E75" s="140">
        <v>35262501</v>
      </c>
      <c r="F75" s="134" t="s">
        <v>190</v>
      </c>
      <c r="G75" s="134" t="s">
        <v>184</v>
      </c>
      <c r="H75" s="138">
        <v>38460</v>
      </c>
      <c r="I75" s="134" t="s">
        <v>147</v>
      </c>
      <c r="J75" s="134" t="s">
        <v>196</v>
      </c>
      <c r="K75" s="134" t="s">
        <v>233</v>
      </c>
      <c r="L75" s="135" t="s">
        <v>242</v>
      </c>
      <c r="M75" s="220" t="s">
        <v>125</v>
      </c>
      <c r="N75" s="220" t="s">
        <v>125</v>
      </c>
      <c r="O75" s="220" t="s">
        <v>125</v>
      </c>
      <c r="P75" s="347" t="s">
        <v>234</v>
      </c>
      <c r="Q75" s="348"/>
    </row>
    <row r="76" spans="2:17" s="19" customFormat="1" ht="105.75" customHeight="1" x14ac:dyDescent="0.25">
      <c r="B76" s="221" t="s">
        <v>224</v>
      </c>
      <c r="C76" s="220" t="s">
        <v>156</v>
      </c>
      <c r="D76" s="70" t="s">
        <v>183</v>
      </c>
      <c r="E76" s="140">
        <v>11229754</v>
      </c>
      <c r="F76" s="134" t="s">
        <v>185</v>
      </c>
      <c r="G76" s="134" t="s">
        <v>184</v>
      </c>
      <c r="H76" s="138">
        <v>39296</v>
      </c>
      <c r="I76" s="134">
        <v>118835</v>
      </c>
      <c r="J76" s="134" t="s">
        <v>196</v>
      </c>
      <c r="K76" s="134" t="s">
        <v>235</v>
      </c>
      <c r="L76" s="135" t="s">
        <v>243</v>
      </c>
      <c r="M76" s="220" t="s">
        <v>125</v>
      </c>
      <c r="N76" s="220" t="s">
        <v>125</v>
      </c>
      <c r="O76" s="220" t="s">
        <v>125</v>
      </c>
      <c r="P76" s="347" t="s">
        <v>236</v>
      </c>
      <c r="Q76" s="348"/>
    </row>
    <row r="78" spans="2:17" ht="15.75" thickBot="1" x14ac:dyDescent="0.3">
      <c r="E78" s="4" t="s">
        <v>226</v>
      </c>
    </row>
    <row r="79" spans="2:17" ht="27" thickBot="1" x14ac:dyDescent="0.3">
      <c r="B79" s="342" t="s">
        <v>43</v>
      </c>
      <c r="C79" s="343"/>
      <c r="D79" s="343"/>
      <c r="E79" s="343"/>
      <c r="F79" s="343"/>
      <c r="G79" s="343"/>
      <c r="H79" s="343"/>
      <c r="I79" s="343"/>
      <c r="J79" s="343"/>
      <c r="K79" s="343"/>
      <c r="L79" s="343"/>
      <c r="M79" s="343"/>
      <c r="N79" s="344"/>
    </row>
    <row r="82" spans="1:26" ht="30" x14ac:dyDescent="0.25">
      <c r="B82" s="42" t="s">
        <v>32</v>
      </c>
      <c r="C82" s="42" t="s">
        <v>44</v>
      </c>
      <c r="D82" s="336" t="s">
        <v>3</v>
      </c>
      <c r="E82" s="337"/>
    </row>
    <row r="83" spans="1:26" ht="60" customHeight="1" x14ac:dyDescent="0.25">
      <c r="B83" s="43" t="s">
        <v>116</v>
      </c>
      <c r="C83" s="224" t="s">
        <v>126</v>
      </c>
      <c r="D83" s="346" t="s">
        <v>237</v>
      </c>
      <c r="E83" s="346"/>
    </row>
    <row r="86" spans="1:26" ht="26.25" x14ac:dyDescent="0.25">
      <c r="B86" s="321" t="s">
        <v>61</v>
      </c>
      <c r="C86" s="322"/>
      <c r="D86" s="322"/>
      <c r="E86" s="322"/>
      <c r="F86" s="322"/>
      <c r="G86" s="322"/>
      <c r="H86" s="322"/>
      <c r="I86" s="322"/>
      <c r="J86" s="322"/>
      <c r="K86" s="322"/>
      <c r="L86" s="322"/>
      <c r="M86" s="322"/>
      <c r="N86" s="322"/>
      <c r="O86" s="322"/>
      <c r="P86" s="322"/>
    </row>
    <row r="88" spans="1:26" ht="15.75" thickBot="1" x14ac:dyDescent="0.3"/>
    <row r="89" spans="1:26" ht="27" thickBot="1" x14ac:dyDescent="0.3">
      <c r="B89" s="342" t="s">
        <v>51</v>
      </c>
      <c r="C89" s="343"/>
      <c r="D89" s="343"/>
      <c r="E89" s="343"/>
      <c r="F89" s="343"/>
      <c r="G89" s="343"/>
      <c r="H89" s="343"/>
      <c r="I89" s="343"/>
      <c r="J89" s="343"/>
      <c r="K89" s="343"/>
      <c r="L89" s="343"/>
      <c r="M89" s="343"/>
      <c r="N89" s="344"/>
    </row>
    <row r="91" spans="1:26" ht="15.75" thickBot="1" x14ac:dyDescent="0.3">
      <c r="M91" s="40"/>
      <c r="N91" s="40"/>
    </row>
    <row r="92" spans="1:26" s="176" customFormat="1" ht="109.5" customHeight="1" x14ac:dyDescent="0.25">
      <c r="B92" s="177" t="s">
        <v>134</v>
      </c>
      <c r="C92" s="177" t="s">
        <v>135</v>
      </c>
      <c r="D92" s="177" t="s">
        <v>136</v>
      </c>
      <c r="E92" s="177" t="s">
        <v>42</v>
      </c>
      <c r="F92" s="177" t="s">
        <v>21</v>
      </c>
      <c r="G92" s="177" t="s">
        <v>93</v>
      </c>
      <c r="H92" s="177" t="s">
        <v>17</v>
      </c>
      <c r="I92" s="177" t="s">
        <v>10</v>
      </c>
      <c r="J92" s="177" t="s">
        <v>30</v>
      </c>
      <c r="K92" s="177" t="s">
        <v>58</v>
      </c>
      <c r="L92" s="177" t="s">
        <v>20</v>
      </c>
      <c r="M92" s="178" t="s">
        <v>25</v>
      </c>
      <c r="N92" s="177" t="s">
        <v>137</v>
      </c>
      <c r="O92" s="177" t="s">
        <v>35</v>
      </c>
      <c r="P92" s="179" t="s">
        <v>11</v>
      </c>
      <c r="Q92" s="179" t="s">
        <v>19</v>
      </c>
    </row>
    <row r="93" spans="1:26" s="185" customFormat="1" ht="66" customHeight="1" x14ac:dyDescent="0.25">
      <c r="A93" s="187">
        <v>1</v>
      </c>
      <c r="B93" s="225" t="s">
        <v>173</v>
      </c>
      <c r="C93" s="226" t="s">
        <v>228</v>
      </c>
      <c r="D93" s="180" t="s">
        <v>149</v>
      </c>
      <c r="E93" s="180">
        <v>853</v>
      </c>
      <c r="F93" s="180" t="s">
        <v>125</v>
      </c>
      <c r="G93" s="181">
        <v>0</v>
      </c>
      <c r="H93" s="182">
        <v>41915</v>
      </c>
      <c r="I93" s="182">
        <v>41991</v>
      </c>
      <c r="J93" s="181"/>
      <c r="K93" s="245">
        <v>0</v>
      </c>
      <c r="L93" s="181">
        <v>1</v>
      </c>
      <c r="M93" s="183">
        <v>191</v>
      </c>
      <c r="N93" s="180"/>
      <c r="O93" s="180"/>
      <c r="P93" s="180" t="s">
        <v>175</v>
      </c>
      <c r="Q93" s="184" t="s">
        <v>176</v>
      </c>
    </row>
    <row r="94" spans="1:26" s="187" customFormat="1" ht="43.5" customHeight="1" x14ac:dyDescent="0.25">
      <c r="A94" s="186">
        <v>2</v>
      </c>
      <c r="B94" s="226" t="s">
        <v>173</v>
      </c>
      <c r="C94" s="226" t="s">
        <v>228</v>
      </c>
      <c r="D94" s="180" t="s">
        <v>149</v>
      </c>
      <c r="E94" s="180">
        <v>502</v>
      </c>
      <c r="F94" s="180" t="s">
        <v>125</v>
      </c>
      <c r="G94" s="180">
        <v>0</v>
      </c>
      <c r="H94" s="182">
        <v>41462</v>
      </c>
      <c r="I94" s="182">
        <v>41619</v>
      </c>
      <c r="J94" s="180" t="s">
        <v>126</v>
      </c>
      <c r="K94" s="245">
        <v>5</v>
      </c>
      <c r="L94" s="181"/>
      <c r="M94" s="183">
        <v>166</v>
      </c>
      <c r="N94" s="180"/>
      <c r="O94" s="180">
        <v>360000000</v>
      </c>
      <c r="P94" s="180" t="s">
        <v>177</v>
      </c>
      <c r="Q94" s="180"/>
    </row>
    <row r="95" spans="1:26" s="187" customFormat="1" ht="28.5" customHeight="1" x14ac:dyDescent="0.25">
      <c r="A95" s="187">
        <v>3</v>
      </c>
      <c r="B95" s="180" t="s">
        <v>173</v>
      </c>
      <c r="C95" s="180" t="s">
        <v>174</v>
      </c>
      <c r="D95" s="180" t="s">
        <v>146</v>
      </c>
      <c r="E95" s="180">
        <v>97</v>
      </c>
      <c r="F95" s="242" t="s">
        <v>126</v>
      </c>
      <c r="G95" s="181">
        <v>0</v>
      </c>
      <c r="H95" s="181"/>
      <c r="I95" s="181"/>
      <c r="J95" s="181"/>
      <c r="K95" s="245">
        <v>0</v>
      </c>
      <c r="L95" s="181"/>
      <c r="M95" s="188"/>
      <c r="N95" s="181"/>
      <c r="O95" s="181"/>
      <c r="P95" s="189" t="s">
        <v>180</v>
      </c>
      <c r="Q95" s="180" t="s">
        <v>178</v>
      </c>
    </row>
    <row r="96" spans="1:26" s="200" customFormat="1" ht="25.5" x14ac:dyDescent="0.25">
      <c r="A96" s="190">
        <v>4</v>
      </c>
      <c r="B96" s="180" t="s">
        <v>173</v>
      </c>
      <c r="C96" s="180" t="s">
        <v>174</v>
      </c>
      <c r="D96" s="180" t="s">
        <v>146</v>
      </c>
      <c r="E96" s="191">
        <v>107</v>
      </c>
      <c r="F96" s="243" t="s">
        <v>126</v>
      </c>
      <c r="G96" s="192">
        <v>0</v>
      </c>
      <c r="H96" s="193"/>
      <c r="I96" s="194"/>
      <c r="J96" s="194"/>
      <c r="K96" s="246">
        <v>0</v>
      </c>
      <c r="L96" s="195"/>
      <c r="M96" s="196"/>
      <c r="N96" s="196"/>
      <c r="O96" s="197"/>
      <c r="P96" s="198" t="s">
        <v>179</v>
      </c>
      <c r="Q96" s="180" t="s">
        <v>178</v>
      </c>
      <c r="R96" s="199"/>
      <c r="S96" s="199"/>
      <c r="T96" s="199"/>
      <c r="U96" s="199"/>
      <c r="V96" s="199"/>
      <c r="W96" s="199"/>
      <c r="X96" s="199"/>
      <c r="Y96" s="199"/>
      <c r="Z96" s="199"/>
    </row>
    <row r="97" spans="1:26" s="200" customFormat="1" ht="25.5" x14ac:dyDescent="0.25">
      <c r="A97" s="189">
        <v>5</v>
      </c>
      <c r="B97" s="180" t="s">
        <v>173</v>
      </c>
      <c r="C97" s="180" t="s">
        <v>174</v>
      </c>
      <c r="D97" s="180" t="s">
        <v>146</v>
      </c>
      <c r="E97" s="201">
        <v>62</v>
      </c>
      <c r="F97" s="244" t="s">
        <v>126</v>
      </c>
      <c r="G97" s="202">
        <v>0</v>
      </c>
      <c r="H97" s="203"/>
      <c r="I97" s="203"/>
      <c r="J97" s="204"/>
      <c r="K97" s="247">
        <v>0</v>
      </c>
      <c r="L97" s="205"/>
      <c r="M97" s="206"/>
      <c r="N97" s="206"/>
      <c r="O97" s="207"/>
      <c r="P97" s="208" t="s">
        <v>181</v>
      </c>
      <c r="Q97" s="180" t="s">
        <v>178</v>
      </c>
      <c r="R97" s="199"/>
      <c r="S97" s="199"/>
      <c r="T97" s="199"/>
      <c r="U97" s="199"/>
      <c r="V97" s="199"/>
      <c r="W97" s="199"/>
      <c r="X97" s="199"/>
      <c r="Y97" s="199"/>
      <c r="Z97" s="199"/>
    </row>
    <row r="98" spans="1:26" s="200" customFormat="1" ht="25.5" x14ac:dyDescent="0.25">
      <c r="A98" s="189">
        <v>6</v>
      </c>
      <c r="B98" s="180" t="s">
        <v>173</v>
      </c>
      <c r="C98" s="180" t="s">
        <v>174</v>
      </c>
      <c r="D98" s="180" t="s">
        <v>146</v>
      </c>
      <c r="E98" s="201">
        <v>149</v>
      </c>
      <c r="F98" s="244" t="s">
        <v>126</v>
      </c>
      <c r="G98" s="202">
        <v>0</v>
      </c>
      <c r="H98" s="203"/>
      <c r="I98" s="203"/>
      <c r="J98" s="204"/>
      <c r="K98" s="247">
        <v>0</v>
      </c>
      <c r="L98" s="205"/>
      <c r="M98" s="206"/>
      <c r="N98" s="206"/>
      <c r="O98" s="207"/>
      <c r="P98" s="208" t="s">
        <v>182</v>
      </c>
      <c r="Q98" s="180" t="s">
        <v>178</v>
      </c>
      <c r="R98" s="199"/>
      <c r="S98" s="199"/>
      <c r="T98" s="199"/>
      <c r="U98" s="199"/>
      <c r="V98" s="199"/>
      <c r="W98" s="199"/>
      <c r="X98" s="199"/>
      <c r="Y98" s="199"/>
      <c r="Z98" s="199"/>
    </row>
    <row r="99" spans="1:26" s="200" customFormat="1" ht="12.75" x14ac:dyDescent="0.25">
      <c r="A99" s="189"/>
      <c r="B99" s="209"/>
      <c r="C99" s="202"/>
      <c r="D99" s="210"/>
      <c r="E99" s="201"/>
      <c r="F99" s="202"/>
      <c r="G99" s="202"/>
      <c r="H99" s="202"/>
      <c r="I99" s="204"/>
      <c r="J99" s="204"/>
      <c r="K99" s="245">
        <v>5</v>
      </c>
      <c r="L99" s="211" t="s">
        <v>229</v>
      </c>
      <c r="M99" s="212">
        <f>SUM(M96:M97)</f>
        <v>0</v>
      </c>
      <c r="N99" s="211">
        <f>SUM(N96:N97)</f>
        <v>0</v>
      </c>
      <c r="O99" s="207"/>
      <c r="P99" s="207"/>
      <c r="Q99" s="213"/>
    </row>
    <row r="100" spans="1:26" s="214" customFormat="1" ht="12.75" x14ac:dyDescent="0.25">
      <c r="B100" s="215"/>
      <c r="C100" s="215"/>
      <c r="D100" s="215"/>
      <c r="E100" s="216"/>
      <c r="F100" s="215"/>
      <c r="G100" s="215"/>
      <c r="H100" s="215"/>
      <c r="I100" s="215"/>
      <c r="J100" s="215"/>
      <c r="K100" s="248"/>
      <c r="L100" s="215"/>
      <c r="M100" s="215"/>
      <c r="N100" s="215"/>
      <c r="O100" s="215"/>
      <c r="P100" s="215"/>
    </row>
    <row r="101" spans="1:26" s="214" customFormat="1" ht="28.5" customHeight="1" x14ac:dyDescent="0.25">
      <c r="B101" s="218" t="s">
        <v>31</v>
      </c>
      <c r="C101" s="232">
        <f>+K99</f>
        <v>5</v>
      </c>
      <c r="H101" s="217"/>
      <c r="I101" s="217"/>
      <c r="J101" s="217"/>
      <c r="K101" s="217"/>
      <c r="L101" s="217"/>
      <c r="M101" s="217"/>
      <c r="N101" s="215"/>
      <c r="O101" s="215"/>
      <c r="P101" s="215"/>
    </row>
    <row r="103" spans="1:26" ht="15.75" thickBot="1" x14ac:dyDescent="0.3"/>
    <row r="104" spans="1:26" ht="37.15" customHeight="1" thickBot="1" x14ac:dyDescent="0.3">
      <c r="B104" s="147" t="s">
        <v>46</v>
      </c>
      <c r="C104" s="148" t="s">
        <v>47</v>
      </c>
      <c r="D104" s="147" t="s">
        <v>48</v>
      </c>
      <c r="E104" s="148" t="s">
        <v>52</v>
      </c>
    </row>
    <row r="105" spans="1:26" x14ac:dyDescent="0.25">
      <c r="B105" s="41" t="s">
        <v>117</v>
      </c>
      <c r="C105" s="44">
        <v>20</v>
      </c>
      <c r="D105" s="44">
        <v>0</v>
      </c>
      <c r="E105" s="351">
        <f>+D105+D106+D107</f>
        <v>0</v>
      </c>
    </row>
    <row r="106" spans="1:26" x14ac:dyDescent="0.25">
      <c r="B106" s="41" t="s">
        <v>118</v>
      </c>
      <c r="C106" s="35">
        <v>30</v>
      </c>
      <c r="D106" s="87">
        <v>0</v>
      </c>
      <c r="E106" s="352"/>
    </row>
    <row r="107" spans="1:26" ht="15.75" thickBot="1" x14ac:dyDescent="0.3">
      <c r="B107" s="41" t="s">
        <v>119</v>
      </c>
      <c r="C107" s="45">
        <v>40</v>
      </c>
      <c r="D107" s="45">
        <v>0</v>
      </c>
      <c r="E107" s="353"/>
    </row>
    <row r="109" spans="1:26" ht="15.75" thickBot="1" x14ac:dyDescent="0.3"/>
    <row r="110" spans="1:26" ht="27" thickBot="1" x14ac:dyDescent="0.3">
      <c r="B110" s="342" t="s">
        <v>49</v>
      </c>
      <c r="C110" s="343"/>
      <c r="D110" s="343"/>
      <c r="E110" s="343"/>
      <c r="F110" s="343"/>
      <c r="G110" s="343"/>
      <c r="H110" s="343"/>
      <c r="I110" s="343"/>
      <c r="J110" s="343"/>
      <c r="K110" s="343"/>
      <c r="L110" s="343"/>
      <c r="M110" s="343"/>
      <c r="N110" s="344"/>
    </row>
    <row r="112" spans="1:26" ht="76.5" customHeight="1" x14ac:dyDescent="0.25">
      <c r="B112" s="349" t="s">
        <v>0</v>
      </c>
      <c r="C112" s="349" t="s">
        <v>38</v>
      </c>
      <c r="D112" s="349" t="s">
        <v>39</v>
      </c>
      <c r="E112" s="349" t="s">
        <v>106</v>
      </c>
      <c r="F112" s="349" t="s">
        <v>108</v>
      </c>
      <c r="G112" s="349" t="s">
        <v>109</v>
      </c>
      <c r="H112" s="349" t="s">
        <v>110</v>
      </c>
      <c r="I112" s="84" t="s">
        <v>107</v>
      </c>
      <c r="J112" s="354" t="s">
        <v>111</v>
      </c>
      <c r="K112" s="355"/>
      <c r="L112" s="356"/>
      <c r="M112" s="84" t="s">
        <v>115</v>
      </c>
      <c r="N112" s="84" t="s">
        <v>40</v>
      </c>
      <c r="O112" s="84" t="s">
        <v>41</v>
      </c>
      <c r="P112" s="336" t="s">
        <v>3</v>
      </c>
      <c r="Q112" s="337"/>
    </row>
    <row r="113" spans="2:17" ht="33" customHeight="1" x14ac:dyDescent="0.25">
      <c r="B113" s="350"/>
      <c r="C113" s="350"/>
      <c r="D113" s="350"/>
      <c r="E113" s="350"/>
      <c r="F113" s="350"/>
      <c r="G113" s="350"/>
      <c r="H113" s="350"/>
      <c r="I113" s="84"/>
      <c r="J113" s="236" t="s">
        <v>112</v>
      </c>
      <c r="K113" s="237" t="s">
        <v>113</v>
      </c>
      <c r="L113" s="236" t="s">
        <v>114</v>
      </c>
      <c r="M113" s="84"/>
      <c r="N113" s="84"/>
      <c r="O113" s="84"/>
      <c r="P113" s="141"/>
      <c r="Q113" s="142"/>
    </row>
    <row r="114" spans="2:17" ht="43.5" customHeight="1" x14ac:dyDescent="0.25">
      <c r="B114" s="166" t="s">
        <v>187</v>
      </c>
      <c r="C114" s="145" t="s">
        <v>156</v>
      </c>
      <c r="D114" s="145" t="s">
        <v>189</v>
      </c>
      <c r="E114" s="145">
        <v>35264194</v>
      </c>
      <c r="F114" s="145" t="s">
        <v>190</v>
      </c>
      <c r="G114" s="145" t="s">
        <v>191</v>
      </c>
      <c r="H114" s="146">
        <v>41145</v>
      </c>
      <c r="I114" s="145" t="s">
        <v>147</v>
      </c>
      <c r="J114" s="126" t="s">
        <v>173</v>
      </c>
      <c r="K114" s="126" t="s">
        <v>192</v>
      </c>
      <c r="L114" s="43" t="s">
        <v>193</v>
      </c>
      <c r="M114" s="128" t="s">
        <v>125</v>
      </c>
      <c r="N114" s="240" t="s">
        <v>126</v>
      </c>
      <c r="O114" s="240" t="s">
        <v>126</v>
      </c>
      <c r="P114" s="362" t="s">
        <v>230</v>
      </c>
      <c r="Q114" s="363"/>
    </row>
    <row r="115" spans="2:17" ht="65.25" customHeight="1" x14ac:dyDescent="0.25">
      <c r="B115" s="167" t="s">
        <v>188</v>
      </c>
      <c r="C115" s="150" t="s">
        <v>156</v>
      </c>
      <c r="D115" s="144" t="s">
        <v>197</v>
      </c>
      <c r="E115" s="144">
        <v>86074584</v>
      </c>
      <c r="F115" s="131" t="s">
        <v>194</v>
      </c>
      <c r="G115" s="46" t="s">
        <v>195</v>
      </c>
      <c r="H115" s="238">
        <v>40529</v>
      </c>
      <c r="I115" s="239" t="s">
        <v>147</v>
      </c>
      <c r="J115" s="46" t="s">
        <v>196</v>
      </c>
      <c r="K115" s="59"/>
      <c r="L115" s="132"/>
      <c r="M115" s="229" t="s">
        <v>125</v>
      </c>
      <c r="N115" s="241" t="s">
        <v>126</v>
      </c>
      <c r="O115" s="241" t="s">
        <v>126</v>
      </c>
      <c r="P115" s="362" t="s">
        <v>230</v>
      </c>
      <c r="Q115" s="363"/>
    </row>
    <row r="116" spans="2:17" ht="60.75" customHeight="1" x14ac:dyDescent="0.25">
      <c r="B116" s="167" t="s">
        <v>198</v>
      </c>
      <c r="C116" s="150" t="s">
        <v>156</v>
      </c>
      <c r="D116" s="144" t="s">
        <v>199</v>
      </c>
      <c r="E116" s="1">
        <v>40403416</v>
      </c>
      <c r="F116" s="1" t="s">
        <v>200</v>
      </c>
      <c r="G116" s="126" t="s">
        <v>201</v>
      </c>
      <c r="H116" s="238">
        <v>36459</v>
      </c>
      <c r="I116" s="35" t="s">
        <v>202</v>
      </c>
      <c r="J116" s="229"/>
      <c r="K116" s="59"/>
      <c r="L116" s="59"/>
      <c r="M116" s="229" t="s">
        <v>125</v>
      </c>
      <c r="N116" s="229" t="s">
        <v>125</v>
      </c>
      <c r="O116" s="143" t="s">
        <v>125</v>
      </c>
      <c r="P116" s="364"/>
      <c r="Q116" s="365"/>
    </row>
    <row r="117" spans="2:17" ht="33.6" customHeight="1" x14ac:dyDescent="0.25">
      <c r="B117" s="60"/>
      <c r="C117" s="60"/>
      <c r="D117" s="1"/>
      <c r="E117" s="1"/>
      <c r="F117" s="1"/>
      <c r="G117" s="229"/>
      <c r="H117" s="238"/>
      <c r="I117" s="35"/>
      <c r="J117" s="229"/>
      <c r="K117" s="59"/>
      <c r="L117" s="58"/>
      <c r="M117" s="229"/>
      <c r="N117" s="229"/>
      <c r="O117" s="85"/>
      <c r="P117" s="357"/>
      <c r="Q117" s="357"/>
    </row>
    <row r="120" spans="2:17" ht="15.75" thickBot="1" x14ac:dyDescent="0.3"/>
    <row r="121" spans="2:17" ht="54" customHeight="1" x14ac:dyDescent="0.25">
      <c r="B121" s="88" t="s">
        <v>32</v>
      </c>
      <c r="C121" s="88" t="s">
        <v>46</v>
      </c>
      <c r="D121" s="84" t="s">
        <v>47</v>
      </c>
      <c r="E121" s="88" t="s">
        <v>48</v>
      </c>
      <c r="F121" s="47" t="s">
        <v>53</v>
      </c>
      <c r="G121" s="133"/>
    </row>
    <row r="122" spans="2:17" ht="108" x14ac:dyDescent="0.2">
      <c r="B122" s="358" t="s">
        <v>50</v>
      </c>
      <c r="C122" s="3" t="s">
        <v>120</v>
      </c>
      <c r="D122" s="87">
        <v>25</v>
      </c>
      <c r="E122" s="87"/>
      <c r="F122" s="359">
        <f>+E122+E123+E124</f>
        <v>10</v>
      </c>
      <c r="G122" s="56"/>
    </row>
    <row r="123" spans="2:17" ht="84.75" customHeight="1" x14ac:dyDescent="0.2">
      <c r="B123" s="358"/>
      <c r="C123" s="3" t="s">
        <v>121</v>
      </c>
      <c r="D123" s="46">
        <v>25</v>
      </c>
      <c r="E123" s="87"/>
      <c r="F123" s="360"/>
      <c r="G123" s="56"/>
    </row>
    <row r="124" spans="2:17" ht="69" customHeight="1" x14ac:dyDescent="0.2">
      <c r="B124" s="358"/>
      <c r="C124" s="3" t="s">
        <v>122</v>
      </c>
      <c r="D124" s="87">
        <v>10</v>
      </c>
      <c r="E124" s="87">
        <v>10</v>
      </c>
      <c r="F124" s="361"/>
      <c r="G124" s="56"/>
    </row>
    <row r="125" spans="2:17" ht="9.9499999999999993" customHeight="1" x14ac:dyDescent="0.25">
      <c r="C125" s="68"/>
    </row>
    <row r="128" spans="2:17" ht="21.75" customHeight="1" x14ac:dyDescent="0.25">
      <c r="B128" s="230" t="s">
        <v>54</v>
      </c>
      <c r="C128" s="231"/>
      <c r="D128" s="231"/>
    </row>
    <row r="130" spans="2:5" ht="29.25" customHeight="1" x14ac:dyDescent="0.25">
      <c r="B130" s="89" t="s">
        <v>32</v>
      </c>
      <c r="C130" s="89" t="s">
        <v>55</v>
      </c>
      <c r="D130" s="88" t="s">
        <v>48</v>
      </c>
      <c r="E130" s="88" t="s">
        <v>16</v>
      </c>
    </row>
    <row r="131" spans="2:5" ht="50.25" customHeight="1" x14ac:dyDescent="0.25">
      <c r="B131" s="69" t="s">
        <v>56</v>
      </c>
      <c r="C131" s="70">
        <v>40</v>
      </c>
      <c r="D131" s="87">
        <f>+E105</f>
        <v>0</v>
      </c>
      <c r="E131" s="328">
        <f>+D131+D132</f>
        <v>10</v>
      </c>
    </row>
    <row r="132" spans="2:5" ht="87.75" customHeight="1" x14ac:dyDescent="0.25">
      <c r="B132" s="69" t="s">
        <v>57</v>
      </c>
      <c r="C132" s="70">
        <v>60</v>
      </c>
      <c r="D132" s="87">
        <f>+F122</f>
        <v>10</v>
      </c>
      <c r="E132" s="329"/>
    </row>
  </sheetData>
  <sheetProtection password="CF99" sheet="1" objects="1" scenarios="1"/>
  <mergeCells count="55">
    <mergeCell ref="G73:G74"/>
    <mergeCell ref="P117:Q117"/>
    <mergeCell ref="B122:B124"/>
    <mergeCell ref="F122:F124"/>
    <mergeCell ref="P112:Q112"/>
    <mergeCell ref="P75:Q75"/>
    <mergeCell ref="P114:Q114"/>
    <mergeCell ref="P115:Q115"/>
    <mergeCell ref="H73:H74"/>
    <mergeCell ref="I73:I74"/>
    <mergeCell ref="P116:Q116"/>
    <mergeCell ref="E131:E132"/>
    <mergeCell ref="B89:N89"/>
    <mergeCell ref="E105:E107"/>
    <mergeCell ref="B110:N110"/>
    <mergeCell ref="J112:L112"/>
    <mergeCell ref="B112:B113"/>
    <mergeCell ref="C112:C113"/>
    <mergeCell ref="D112:D113"/>
    <mergeCell ref="E112:E113"/>
    <mergeCell ref="F112:F113"/>
    <mergeCell ref="G112:G113"/>
    <mergeCell ref="H112:H113"/>
    <mergeCell ref="O62:P62"/>
    <mergeCell ref="O63:P63"/>
    <mergeCell ref="B86:P86"/>
    <mergeCell ref="O64:P64"/>
    <mergeCell ref="B70:N70"/>
    <mergeCell ref="J73:L73"/>
    <mergeCell ref="P73:Q73"/>
    <mergeCell ref="B79:N79"/>
    <mergeCell ref="D82:E82"/>
    <mergeCell ref="D83:E83"/>
    <mergeCell ref="P76:Q76"/>
    <mergeCell ref="B73:B74"/>
    <mergeCell ref="C73:C74"/>
    <mergeCell ref="D73:D74"/>
    <mergeCell ref="E73:E74"/>
    <mergeCell ref="F73:F74"/>
    <mergeCell ref="B54:B55"/>
    <mergeCell ref="C54:C55"/>
    <mergeCell ref="D54:E54"/>
    <mergeCell ref="C57:N57"/>
    <mergeCell ref="B59:N59"/>
    <mergeCell ref="C10:E10"/>
    <mergeCell ref="B14:C15"/>
    <mergeCell ref="B16:C16"/>
    <mergeCell ref="E34:E35"/>
    <mergeCell ref="M39:N39"/>
    <mergeCell ref="C9:N9"/>
    <mergeCell ref="B2:P2"/>
    <mergeCell ref="B4:P4"/>
    <mergeCell ref="C6:N6"/>
    <mergeCell ref="C7:N7"/>
    <mergeCell ref="C8:N8"/>
  </mergeCells>
  <dataValidations count="2">
    <dataValidation type="list" allowBlank="1" showInputMessage="1" showErrorMessage="1" sqref="WVE983048 WLI983048 WBM983048 VRQ983048 VHU983048 UXY983048 UOC983048 UEG983048 TUK983048 TKO983048 TAS983048 SQW983048 SHA983048 RXE983048 RNI983048 RDM983048 QTQ983048 QJU983048 PZY983048 PQC983048 PGG983048 OWK983048 OMO983048 OCS983048 NSW983048 NJA983048 MZE983048 MPI983048 MFM983048 LVQ983048 LLU983048 LBY983048 KSC983048 KIG983048 JYK983048 JOO983048 JES983048 IUW983048 ILA983048 IBE983048 HRI983048 HHM983048 GXQ983048 GNU983048 GDY983048 FUC983048 FKG983048 FAK983048 EQO983048 EGS983048 DWW983048 DNA983048 DDE983048 CTI983048 CJM983048 BZQ983048 BPU983048 BFY983048 AWC983048 AMG983048 ACK983048 SO983048 IS983048 A983048 WVE917512 WLI917512 WBM917512 VRQ917512 VHU917512 UXY917512 UOC917512 UEG917512 TUK917512 TKO917512 TAS917512 SQW917512 SHA917512 RXE917512 RNI917512 RDM917512 QTQ917512 QJU917512 PZY917512 PQC917512 PGG917512 OWK917512 OMO917512 OCS917512 NSW917512 NJA917512 MZE917512 MPI917512 MFM917512 LVQ917512 LLU917512 LBY917512 KSC917512 KIG917512 JYK917512 JOO917512 JES917512 IUW917512 ILA917512 IBE917512 HRI917512 HHM917512 GXQ917512 GNU917512 GDY917512 FUC917512 FKG917512 FAK917512 EQO917512 EGS917512 DWW917512 DNA917512 DDE917512 CTI917512 CJM917512 BZQ917512 BPU917512 BFY917512 AWC917512 AMG917512 ACK917512 SO917512 IS917512 A917512 WVE851976 WLI851976 WBM851976 VRQ851976 VHU851976 UXY851976 UOC851976 UEG851976 TUK851976 TKO851976 TAS851976 SQW851976 SHA851976 RXE851976 RNI851976 RDM851976 QTQ851976 QJU851976 PZY851976 PQC851976 PGG851976 OWK851976 OMO851976 OCS851976 NSW851976 NJA851976 MZE851976 MPI851976 MFM851976 LVQ851976 LLU851976 LBY851976 KSC851976 KIG851976 JYK851976 JOO851976 JES851976 IUW851976 ILA851976 IBE851976 HRI851976 HHM851976 GXQ851976 GNU851976 GDY851976 FUC851976 FKG851976 FAK851976 EQO851976 EGS851976 DWW851976 DNA851976 DDE851976 CTI851976 CJM851976 BZQ851976 BPU851976 BFY851976 AWC851976 AMG851976 ACK851976 SO851976 IS851976 A851976 WVE786440 WLI786440 WBM786440 VRQ786440 VHU786440 UXY786440 UOC786440 UEG786440 TUK786440 TKO786440 TAS786440 SQW786440 SHA786440 RXE786440 RNI786440 RDM786440 QTQ786440 QJU786440 PZY786440 PQC786440 PGG786440 OWK786440 OMO786440 OCS786440 NSW786440 NJA786440 MZE786440 MPI786440 MFM786440 LVQ786440 LLU786440 LBY786440 KSC786440 KIG786440 JYK786440 JOO786440 JES786440 IUW786440 ILA786440 IBE786440 HRI786440 HHM786440 GXQ786440 GNU786440 GDY786440 FUC786440 FKG786440 FAK786440 EQO786440 EGS786440 DWW786440 DNA786440 DDE786440 CTI786440 CJM786440 BZQ786440 BPU786440 BFY786440 AWC786440 AMG786440 ACK786440 SO786440 IS786440 A786440 WVE720904 WLI720904 WBM720904 VRQ720904 VHU720904 UXY720904 UOC720904 UEG720904 TUK720904 TKO720904 TAS720904 SQW720904 SHA720904 RXE720904 RNI720904 RDM720904 QTQ720904 QJU720904 PZY720904 PQC720904 PGG720904 OWK720904 OMO720904 OCS720904 NSW720904 NJA720904 MZE720904 MPI720904 MFM720904 LVQ720904 LLU720904 LBY720904 KSC720904 KIG720904 JYK720904 JOO720904 JES720904 IUW720904 ILA720904 IBE720904 HRI720904 HHM720904 GXQ720904 GNU720904 GDY720904 FUC720904 FKG720904 FAK720904 EQO720904 EGS720904 DWW720904 DNA720904 DDE720904 CTI720904 CJM720904 BZQ720904 BPU720904 BFY720904 AWC720904 AMG720904 ACK720904 SO720904 IS720904 A720904 WVE655368 WLI655368 WBM655368 VRQ655368 VHU655368 UXY655368 UOC655368 UEG655368 TUK655368 TKO655368 TAS655368 SQW655368 SHA655368 RXE655368 RNI655368 RDM655368 QTQ655368 QJU655368 PZY655368 PQC655368 PGG655368 OWK655368 OMO655368 OCS655368 NSW655368 NJA655368 MZE655368 MPI655368 MFM655368 LVQ655368 LLU655368 LBY655368 KSC655368 KIG655368 JYK655368 JOO655368 JES655368 IUW655368 ILA655368 IBE655368 HRI655368 HHM655368 GXQ655368 GNU655368 GDY655368 FUC655368 FKG655368 FAK655368 EQO655368 EGS655368 DWW655368 DNA655368 DDE655368 CTI655368 CJM655368 BZQ655368 BPU655368 BFY655368 AWC655368 AMG655368 ACK655368 SO655368 IS655368 A655368 WVE589832 WLI589832 WBM589832 VRQ589832 VHU589832 UXY589832 UOC589832 UEG589832 TUK589832 TKO589832 TAS589832 SQW589832 SHA589832 RXE589832 RNI589832 RDM589832 QTQ589832 QJU589832 PZY589832 PQC589832 PGG589832 OWK589832 OMO589832 OCS589832 NSW589832 NJA589832 MZE589832 MPI589832 MFM589832 LVQ589832 LLU589832 LBY589832 KSC589832 KIG589832 JYK589832 JOO589832 JES589832 IUW589832 ILA589832 IBE589832 HRI589832 HHM589832 GXQ589832 GNU589832 GDY589832 FUC589832 FKG589832 FAK589832 EQO589832 EGS589832 DWW589832 DNA589832 DDE589832 CTI589832 CJM589832 BZQ589832 BPU589832 BFY589832 AWC589832 AMG589832 ACK589832 SO589832 IS589832 A589832 WVE524296 WLI524296 WBM524296 VRQ524296 VHU524296 UXY524296 UOC524296 UEG524296 TUK524296 TKO524296 TAS524296 SQW524296 SHA524296 RXE524296 RNI524296 RDM524296 QTQ524296 QJU524296 PZY524296 PQC524296 PGG524296 OWK524296 OMO524296 OCS524296 NSW524296 NJA524296 MZE524296 MPI524296 MFM524296 LVQ524296 LLU524296 LBY524296 KSC524296 KIG524296 JYK524296 JOO524296 JES524296 IUW524296 ILA524296 IBE524296 HRI524296 HHM524296 GXQ524296 GNU524296 GDY524296 FUC524296 FKG524296 FAK524296 EQO524296 EGS524296 DWW524296 DNA524296 DDE524296 CTI524296 CJM524296 BZQ524296 BPU524296 BFY524296 AWC524296 AMG524296 ACK524296 SO524296 IS524296 A524296 WVE458760 WLI458760 WBM458760 VRQ458760 VHU458760 UXY458760 UOC458760 UEG458760 TUK458760 TKO458760 TAS458760 SQW458760 SHA458760 RXE458760 RNI458760 RDM458760 QTQ458760 QJU458760 PZY458760 PQC458760 PGG458760 OWK458760 OMO458760 OCS458760 NSW458760 NJA458760 MZE458760 MPI458760 MFM458760 LVQ458760 LLU458760 LBY458760 KSC458760 KIG458760 JYK458760 JOO458760 JES458760 IUW458760 ILA458760 IBE458760 HRI458760 HHM458760 GXQ458760 GNU458760 GDY458760 FUC458760 FKG458760 FAK458760 EQO458760 EGS458760 DWW458760 DNA458760 DDE458760 CTI458760 CJM458760 BZQ458760 BPU458760 BFY458760 AWC458760 AMG458760 ACK458760 SO458760 IS458760 A458760 WVE393224 WLI393224 WBM393224 VRQ393224 VHU393224 UXY393224 UOC393224 UEG393224 TUK393224 TKO393224 TAS393224 SQW393224 SHA393224 RXE393224 RNI393224 RDM393224 QTQ393224 QJU393224 PZY393224 PQC393224 PGG393224 OWK393224 OMO393224 OCS393224 NSW393224 NJA393224 MZE393224 MPI393224 MFM393224 LVQ393224 LLU393224 LBY393224 KSC393224 KIG393224 JYK393224 JOO393224 JES393224 IUW393224 ILA393224 IBE393224 HRI393224 HHM393224 GXQ393224 GNU393224 GDY393224 FUC393224 FKG393224 FAK393224 EQO393224 EGS393224 DWW393224 DNA393224 DDE393224 CTI393224 CJM393224 BZQ393224 BPU393224 BFY393224 AWC393224 AMG393224 ACK393224 SO393224 IS393224 A393224 WVE327688 WLI327688 WBM327688 VRQ327688 VHU327688 UXY327688 UOC327688 UEG327688 TUK327688 TKO327688 TAS327688 SQW327688 SHA327688 RXE327688 RNI327688 RDM327688 QTQ327688 QJU327688 PZY327688 PQC327688 PGG327688 OWK327688 OMO327688 OCS327688 NSW327688 NJA327688 MZE327688 MPI327688 MFM327688 LVQ327688 LLU327688 LBY327688 KSC327688 KIG327688 JYK327688 JOO327688 JES327688 IUW327688 ILA327688 IBE327688 HRI327688 HHM327688 GXQ327688 GNU327688 GDY327688 FUC327688 FKG327688 FAK327688 EQO327688 EGS327688 DWW327688 DNA327688 DDE327688 CTI327688 CJM327688 BZQ327688 BPU327688 BFY327688 AWC327688 AMG327688 ACK327688 SO327688 IS327688 A327688 WVE262152 WLI262152 WBM262152 VRQ262152 VHU262152 UXY262152 UOC262152 UEG262152 TUK262152 TKO262152 TAS262152 SQW262152 SHA262152 RXE262152 RNI262152 RDM262152 QTQ262152 QJU262152 PZY262152 PQC262152 PGG262152 OWK262152 OMO262152 OCS262152 NSW262152 NJA262152 MZE262152 MPI262152 MFM262152 LVQ262152 LLU262152 LBY262152 KSC262152 KIG262152 JYK262152 JOO262152 JES262152 IUW262152 ILA262152 IBE262152 HRI262152 HHM262152 GXQ262152 GNU262152 GDY262152 FUC262152 FKG262152 FAK262152 EQO262152 EGS262152 DWW262152 DNA262152 DDE262152 CTI262152 CJM262152 BZQ262152 BPU262152 BFY262152 AWC262152 AMG262152 ACK262152 SO262152 IS262152 A262152 WVE196616 WLI196616 WBM196616 VRQ196616 VHU196616 UXY196616 UOC196616 UEG196616 TUK196616 TKO196616 TAS196616 SQW196616 SHA196616 RXE196616 RNI196616 RDM196616 QTQ196616 QJU196616 PZY196616 PQC196616 PGG196616 OWK196616 OMO196616 OCS196616 NSW196616 NJA196616 MZE196616 MPI196616 MFM196616 LVQ196616 LLU196616 LBY196616 KSC196616 KIG196616 JYK196616 JOO196616 JES196616 IUW196616 ILA196616 IBE196616 HRI196616 HHM196616 GXQ196616 GNU196616 GDY196616 FUC196616 FKG196616 FAK196616 EQO196616 EGS196616 DWW196616 DNA196616 DDE196616 CTI196616 CJM196616 BZQ196616 BPU196616 BFY196616 AWC196616 AMG196616 ACK196616 SO196616 IS196616 A196616 WVE131080 WLI131080 WBM131080 VRQ131080 VHU131080 UXY131080 UOC131080 UEG131080 TUK131080 TKO131080 TAS131080 SQW131080 SHA131080 RXE131080 RNI131080 RDM131080 QTQ131080 QJU131080 PZY131080 PQC131080 PGG131080 OWK131080 OMO131080 OCS131080 NSW131080 NJA131080 MZE131080 MPI131080 MFM131080 LVQ131080 LLU131080 LBY131080 KSC131080 KIG131080 JYK131080 JOO131080 JES131080 IUW131080 ILA131080 IBE131080 HRI131080 HHM131080 GXQ131080 GNU131080 GDY131080 FUC131080 FKG131080 FAK131080 EQO131080 EGS131080 DWW131080 DNA131080 DDE131080 CTI131080 CJM131080 BZQ131080 BPU131080 BFY131080 AWC131080 AMG131080 ACK131080 SO131080 IS131080 A131080 WVE65544 WLI65544 WBM65544 VRQ65544 VHU65544 UXY65544 UOC65544 UEG65544 TUK65544 TKO65544 TAS65544 SQW65544 SHA65544 RXE65544 RNI65544 RDM65544 QTQ65544 QJU65544 PZY65544 PQC65544 PGG65544 OWK65544 OMO65544 OCS65544 NSW65544 NJA65544 MZE65544 MPI65544 MFM65544 LVQ65544 LLU65544 LBY65544 KSC65544 KIG65544 JYK65544 JOO65544 JES65544 IUW65544 ILA65544 IBE65544 HRI65544 HHM65544 GXQ65544 GNU65544 GDY65544 FUC65544 FKG65544 FAK65544 EQO65544 EGS65544 DWW65544 DNA65544 DDE65544 CTI65544 CJM65544 BZQ65544 BPU65544 BFY65544 AWC65544 AMG65544 ACK65544 SO65544 IS65544 A65544 A18:A38 IS18:IS38 SO18:SO38 ACK18:ACK38 AMG18:AMG38 AWC18:AWC38 BFY18:BFY38 BPU18:BPU38 BZQ18:BZQ38 CJM18:CJM38 CTI18:CTI38 DDE18:DDE38 DNA18:DNA38 DWW18:DWW38 EGS18:EGS38 EQO18:EQO38 FAK18:FAK38 FKG18:FKG38 FUC18:FUC38 GDY18:GDY38 GNU18:GNU38 GXQ18:GXQ38 HHM18:HHM38 HRI18:HRI38 IBE18:IBE38 ILA18:ILA38 IUW18:IUW38 JES18:JES38 JOO18:JOO38 JYK18:JYK38 KIG18:KIG38 KSC18:KSC38 LBY18:LBY38 LLU18:LLU38 LVQ18:LVQ38 MFM18:MFM38 MPI18:MPI38 MZE18:MZE38 NJA18:NJA38 NSW18:NSW38 OCS18:OCS38 OMO18:OMO38 OWK18:OWK38 PGG18:PGG38 PQC18:PQC38 PZY18:PZY38 QJU18:QJU38 QTQ18:QTQ38 RDM18:RDM38 RNI18:RNI38 RXE18:RXE38 SHA18:SHA38 SQW18:SQW38 TAS18:TAS38 TKO18:TKO38 TUK18:TUK38 UEG18:UEG38 UOC18:UOC38 UXY18:UXY38 VHU18:VHU38 VRQ18:VRQ38 WBM18:WBM38 WLI18:WLI38 WVE18:WVE38">
      <formula1>"1,2,3,4,5"</formula1>
    </dataValidation>
    <dataValidation type="decimal" allowBlank="1" showInputMessage="1" showErrorMessage="1" sqref="WVH983048 WBP983048 VRT983048 VHX983048 UYB983048 UOF983048 UEJ983048 TUN983048 TKR983048 TAV983048 SQZ983048 SHD983048 RXH983048 RNL983048 RDP983048 QTT983048 QJX983048 QAB983048 PQF983048 PGJ983048 OWN983048 OMR983048 OCV983048 NSZ983048 NJD983048 MZH983048 MPL983048 MFP983048 LVT983048 LLX983048 LCB983048 KSF983048 KIJ983048 JYN983048 JOR983048 JEV983048 IUZ983048 ILD983048 IBH983048 HRL983048 HHP983048 GXT983048 GNX983048 GEB983048 FUF983048 FKJ983048 FAN983048 EQR983048 EGV983048 DWZ983048 DND983048 DDH983048 CTL983048 CJP983048 BZT983048 BPX983048 BGB983048 AWF983048 AMJ983048 ACN983048 SR983048 IV983048 C983048 WVH917512 WLL917512 WBP917512 VRT917512 VHX917512 UYB917512 UOF917512 UEJ917512 TUN917512 TKR917512 TAV917512 SQZ917512 SHD917512 RXH917512 RNL917512 RDP917512 QTT917512 QJX917512 QAB917512 PQF917512 PGJ917512 OWN917512 OMR917512 OCV917512 NSZ917512 NJD917512 MZH917512 MPL917512 MFP917512 LVT917512 LLX917512 LCB917512 KSF917512 KIJ917512 JYN917512 JOR917512 JEV917512 IUZ917512 ILD917512 IBH917512 HRL917512 HHP917512 GXT917512 GNX917512 GEB917512 FUF917512 FKJ917512 FAN917512 EQR917512 EGV917512 DWZ917512 DND917512 DDH917512 CTL917512 CJP917512 BZT917512 BPX917512 BGB917512 AWF917512 AMJ917512 ACN917512 SR917512 IV917512 C917512 WVH851976 WLL851976 WBP851976 VRT851976 VHX851976 UYB851976 UOF851976 UEJ851976 TUN851976 TKR851976 TAV851976 SQZ851976 SHD851976 RXH851976 RNL851976 RDP851976 QTT851976 QJX851976 QAB851976 PQF851976 PGJ851976 OWN851976 OMR851976 OCV851976 NSZ851976 NJD851976 MZH851976 MPL851976 MFP851976 LVT851976 LLX851976 LCB851976 KSF851976 KIJ851976 JYN851976 JOR851976 JEV851976 IUZ851976 ILD851976 IBH851976 HRL851976 HHP851976 GXT851976 GNX851976 GEB851976 FUF851976 FKJ851976 FAN851976 EQR851976 EGV851976 DWZ851976 DND851976 DDH851976 CTL851976 CJP851976 BZT851976 BPX851976 BGB851976 AWF851976 AMJ851976 ACN851976 SR851976 IV851976 C851976 WVH786440 WLL786440 WBP786440 VRT786440 VHX786440 UYB786440 UOF786440 UEJ786440 TUN786440 TKR786440 TAV786440 SQZ786440 SHD786440 RXH786440 RNL786440 RDP786440 QTT786440 QJX786440 QAB786440 PQF786440 PGJ786440 OWN786440 OMR786440 OCV786440 NSZ786440 NJD786440 MZH786440 MPL786440 MFP786440 LVT786440 LLX786440 LCB786440 KSF786440 KIJ786440 JYN786440 JOR786440 JEV786440 IUZ786440 ILD786440 IBH786440 HRL786440 HHP786440 GXT786440 GNX786440 GEB786440 FUF786440 FKJ786440 FAN786440 EQR786440 EGV786440 DWZ786440 DND786440 DDH786440 CTL786440 CJP786440 BZT786440 BPX786440 BGB786440 AWF786440 AMJ786440 ACN786440 SR786440 IV786440 C786440 WVH720904 WLL720904 WBP720904 VRT720904 VHX720904 UYB720904 UOF720904 UEJ720904 TUN720904 TKR720904 TAV720904 SQZ720904 SHD720904 RXH720904 RNL720904 RDP720904 QTT720904 QJX720904 QAB720904 PQF720904 PGJ720904 OWN720904 OMR720904 OCV720904 NSZ720904 NJD720904 MZH720904 MPL720904 MFP720904 LVT720904 LLX720904 LCB720904 KSF720904 KIJ720904 JYN720904 JOR720904 JEV720904 IUZ720904 ILD720904 IBH720904 HRL720904 HHP720904 GXT720904 GNX720904 GEB720904 FUF720904 FKJ720904 FAN720904 EQR720904 EGV720904 DWZ720904 DND720904 DDH720904 CTL720904 CJP720904 BZT720904 BPX720904 BGB720904 AWF720904 AMJ720904 ACN720904 SR720904 IV720904 C720904 WVH655368 WLL655368 WBP655368 VRT655368 VHX655368 UYB655368 UOF655368 UEJ655368 TUN655368 TKR655368 TAV655368 SQZ655368 SHD655368 RXH655368 RNL655368 RDP655368 QTT655368 QJX655368 QAB655368 PQF655368 PGJ655368 OWN655368 OMR655368 OCV655368 NSZ655368 NJD655368 MZH655368 MPL655368 MFP655368 LVT655368 LLX655368 LCB655368 KSF655368 KIJ655368 JYN655368 JOR655368 JEV655368 IUZ655368 ILD655368 IBH655368 HRL655368 HHP655368 GXT655368 GNX655368 GEB655368 FUF655368 FKJ655368 FAN655368 EQR655368 EGV655368 DWZ655368 DND655368 DDH655368 CTL655368 CJP655368 BZT655368 BPX655368 BGB655368 AWF655368 AMJ655368 ACN655368 SR655368 IV655368 C655368 WVH589832 WLL589832 WBP589832 VRT589832 VHX589832 UYB589832 UOF589832 UEJ589832 TUN589832 TKR589832 TAV589832 SQZ589832 SHD589832 RXH589832 RNL589832 RDP589832 QTT589832 QJX589832 QAB589832 PQF589832 PGJ589832 OWN589832 OMR589832 OCV589832 NSZ589832 NJD589832 MZH589832 MPL589832 MFP589832 LVT589832 LLX589832 LCB589832 KSF589832 KIJ589832 JYN589832 JOR589832 JEV589832 IUZ589832 ILD589832 IBH589832 HRL589832 HHP589832 GXT589832 GNX589832 GEB589832 FUF589832 FKJ589832 FAN589832 EQR589832 EGV589832 DWZ589832 DND589832 DDH589832 CTL589832 CJP589832 BZT589832 BPX589832 BGB589832 AWF589832 AMJ589832 ACN589832 SR589832 IV589832 C589832 WVH524296 WLL524296 WBP524296 VRT524296 VHX524296 UYB524296 UOF524296 UEJ524296 TUN524296 TKR524296 TAV524296 SQZ524296 SHD524296 RXH524296 RNL524296 RDP524296 QTT524296 QJX524296 QAB524296 PQF524296 PGJ524296 OWN524296 OMR524296 OCV524296 NSZ524296 NJD524296 MZH524296 MPL524296 MFP524296 LVT524296 LLX524296 LCB524296 KSF524296 KIJ524296 JYN524296 JOR524296 JEV524296 IUZ524296 ILD524296 IBH524296 HRL524296 HHP524296 GXT524296 GNX524296 GEB524296 FUF524296 FKJ524296 FAN524296 EQR524296 EGV524296 DWZ524296 DND524296 DDH524296 CTL524296 CJP524296 BZT524296 BPX524296 BGB524296 AWF524296 AMJ524296 ACN524296 SR524296 IV524296 C524296 WVH458760 WLL458760 WBP458760 VRT458760 VHX458760 UYB458760 UOF458760 UEJ458760 TUN458760 TKR458760 TAV458760 SQZ458760 SHD458760 RXH458760 RNL458760 RDP458760 QTT458760 QJX458760 QAB458760 PQF458760 PGJ458760 OWN458760 OMR458760 OCV458760 NSZ458760 NJD458760 MZH458760 MPL458760 MFP458760 LVT458760 LLX458760 LCB458760 KSF458760 KIJ458760 JYN458760 JOR458760 JEV458760 IUZ458760 ILD458760 IBH458760 HRL458760 HHP458760 GXT458760 GNX458760 GEB458760 FUF458760 FKJ458760 FAN458760 EQR458760 EGV458760 DWZ458760 DND458760 DDH458760 CTL458760 CJP458760 BZT458760 BPX458760 BGB458760 AWF458760 AMJ458760 ACN458760 SR458760 IV458760 C458760 WVH393224 WLL393224 WBP393224 VRT393224 VHX393224 UYB393224 UOF393224 UEJ393224 TUN393224 TKR393224 TAV393224 SQZ393224 SHD393224 RXH393224 RNL393224 RDP393224 QTT393224 QJX393224 QAB393224 PQF393224 PGJ393224 OWN393224 OMR393224 OCV393224 NSZ393224 NJD393224 MZH393224 MPL393224 MFP393224 LVT393224 LLX393224 LCB393224 KSF393224 KIJ393224 JYN393224 JOR393224 JEV393224 IUZ393224 ILD393224 IBH393224 HRL393224 HHP393224 GXT393224 GNX393224 GEB393224 FUF393224 FKJ393224 FAN393224 EQR393224 EGV393224 DWZ393224 DND393224 DDH393224 CTL393224 CJP393224 BZT393224 BPX393224 BGB393224 AWF393224 AMJ393224 ACN393224 SR393224 IV393224 C393224 WVH327688 WLL327688 WBP327688 VRT327688 VHX327688 UYB327688 UOF327688 UEJ327688 TUN327688 TKR327688 TAV327688 SQZ327688 SHD327688 RXH327688 RNL327688 RDP327688 QTT327688 QJX327688 QAB327688 PQF327688 PGJ327688 OWN327688 OMR327688 OCV327688 NSZ327688 NJD327688 MZH327688 MPL327688 MFP327688 LVT327688 LLX327688 LCB327688 KSF327688 KIJ327688 JYN327688 JOR327688 JEV327688 IUZ327688 ILD327688 IBH327688 HRL327688 HHP327688 GXT327688 GNX327688 GEB327688 FUF327688 FKJ327688 FAN327688 EQR327688 EGV327688 DWZ327688 DND327688 DDH327688 CTL327688 CJP327688 BZT327688 BPX327688 BGB327688 AWF327688 AMJ327688 ACN327688 SR327688 IV327688 C327688 WVH262152 WLL262152 WBP262152 VRT262152 VHX262152 UYB262152 UOF262152 UEJ262152 TUN262152 TKR262152 TAV262152 SQZ262152 SHD262152 RXH262152 RNL262152 RDP262152 QTT262152 QJX262152 QAB262152 PQF262152 PGJ262152 OWN262152 OMR262152 OCV262152 NSZ262152 NJD262152 MZH262152 MPL262152 MFP262152 LVT262152 LLX262152 LCB262152 KSF262152 KIJ262152 JYN262152 JOR262152 JEV262152 IUZ262152 ILD262152 IBH262152 HRL262152 HHP262152 GXT262152 GNX262152 GEB262152 FUF262152 FKJ262152 FAN262152 EQR262152 EGV262152 DWZ262152 DND262152 DDH262152 CTL262152 CJP262152 BZT262152 BPX262152 BGB262152 AWF262152 AMJ262152 ACN262152 SR262152 IV262152 C262152 WVH196616 WLL196616 WBP196616 VRT196616 VHX196616 UYB196616 UOF196616 UEJ196616 TUN196616 TKR196616 TAV196616 SQZ196616 SHD196616 RXH196616 RNL196616 RDP196616 QTT196616 QJX196616 QAB196616 PQF196616 PGJ196616 OWN196616 OMR196616 OCV196616 NSZ196616 NJD196616 MZH196616 MPL196616 MFP196616 LVT196616 LLX196616 LCB196616 KSF196616 KIJ196616 JYN196616 JOR196616 JEV196616 IUZ196616 ILD196616 IBH196616 HRL196616 HHP196616 GXT196616 GNX196616 GEB196616 FUF196616 FKJ196616 FAN196616 EQR196616 EGV196616 DWZ196616 DND196616 DDH196616 CTL196616 CJP196616 BZT196616 BPX196616 BGB196616 AWF196616 AMJ196616 ACN196616 SR196616 IV196616 C196616 WVH131080 WLL131080 WBP131080 VRT131080 VHX131080 UYB131080 UOF131080 UEJ131080 TUN131080 TKR131080 TAV131080 SQZ131080 SHD131080 RXH131080 RNL131080 RDP131080 QTT131080 QJX131080 QAB131080 PQF131080 PGJ131080 OWN131080 OMR131080 OCV131080 NSZ131080 NJD131080 MZH131080 MPL131080 MFP131080 LVT131080 LLX131080 LCB131080 KSF131080 KIJ131080 JYN131080 JOR131080 JEV131080 IUZ131080 ILD131080 IBH131080 HRL131080 HHP131080 GXT131080 GNX131080 GEB131080 FUF131080 FKJ131080 FAN131080 EQR131080 EGV131080 DWZ131080 DND131080 DDH131080 CTL131080 CJP131080 BZT131080 BPX131080 BGB131080 AWF131080 AMJ131080 ACN131080 SR131080 IV131080 C131080 WVH65544 WLL65544 WBP65544 VRT65544 VHX65544 UYB65544 UOF65544 UEJ65544 TUN65544 TKR65544 TAV65544 SQZ65544 SHD65544 RXH65544 RNL65544 RDP65544 QTT65544 QJX65544 QAB65544 PQF65544 PGJ65544 OWN65544 OMR65544 OCV65544 NSZ65544 NJD65544 MZH65544 MPL65544 MFP65544 LVT65544 LLX65544 LCB65544 KSF65544 KIJ65544 JYN65544 JOR65544 JEV65544 IUZ65544 ILD65544 IBH65544 HRL65544 HHP65544 GXT65544 GNX65544 GEB65544 FUF65544 FKJ65544 FAN65544 EQR65544 EGV65544 DWZ65544 DND65544 DDH65544 CTL65544 CJP65544 BZT65544 BPX65544 BGB65544 AWF65544 AMJ65544 ACN65544 SR65544 IV65544 C65544 WLL983048 IV18:IV38 SR18:SR38 ACN18:ACN38 AMJ18:AMJ38 AWF18:AWF38 BGB18:BGB38 BPX18:BPX38 BZT18:BZT38 CJP18:CJP38 CTL18:CTL38 DDH18:DDH38 DND18:DND38 DWZ18:DWZ38 EGV18:EGV38 EQR18:EQR38 FAN18:FAN38 FKJ18:FKJ38 FUF18:FUF38 GEB18:GEB38 GNX18:GNX38 GXT18:GXT38 HHP18:HHP38 HRL18:HRL38 IBH18:IBH38 ILD18:ILD38 IUZ18:IUZ38 JEV18:JEV38 JOR18:JOR38 JYN18:JYN38 KIJ18:KIJ38 KSF18:KSF38 LCB18:LCB38 LLX18:LLX38 LVT18:LVT38 MFP18:MFP38 MPL18:MPL38 MZH18:MZH38 NJD18:NJD38 NSZ18:NSZ38 OCV18:OCV38 OMR18:OMR38 OWN18:OWN38 PGJ18:PGJ38 PQF18:PQF38 QAB18:QAB38 QJX18:QJX38 QTT18:QTT38 RDP18:RDP38 RNL18:RNL38 RXH18:RXH38 SHD18:SHD38 SQZ18:SQZ38 TAV18:TAV38 TKR18:TKR38 TUN18:TUN38 UEJ18:UEJ38 UOF18:UOF38 UYB18:UYB38 VHX18:VHX38 VRT18:VRT38 WBP18:WBP38 WLL18:WLL38 WVH18:WVH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2014-12-14T01:45:08Z</dcterms:modified>
</cp:coreProperties>
</file>